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beirao Corrente\Meu Drive\#PROJETOS MUNICIPAIS 2024\01 - PAVIMENTAÇÃO ALTO DA BOA VISTA\PAVIMENTAÇÃO AVENIDA\"/>
    </mc:Choice>
  </mc:AlternateContent>
  <xr:revisionPtr revIDLastSave="0" documentId="13_ncr:1_{6A5E472F-8874-43C3-B4D2-F53A44F72BD5}" xr6:coauthVersionLast="47" xr6:coauthVersionMax="47" xr10:uidLastSave="{00000000-0000-0000-0000-000000000000}"/>
  <bookViews>
    <workbookView xWindow="-120" yWindow="-120" windowWidth="29040" windowHeight="15840" xr2:uid="{124CC607-F00F-4958-A3CF-5F86D48C64A2}"/>
  </bookViews>
  <sheets>
    <sheet name="ORÇAMENTO" sheetId="1" r:id="rId1"/>
    <sheet name="CRONOGRAMA" sheetId="7" r:id="rId2"/>
    <sheet name="BDI" sheetId="5" r:id="rId3"/>
  </sheets>
  <externalReferences>
    <externalReference r:id="rId4"/>
  </externalReferences>
  <definedNames>
    <definedName name="_xlnm.Print_Area" localSheetId="1">CRONOGRAMA!$A$1:$J$41</definedName>
    <definedName name="_xlnm.Print_Area" localSheetId="0">ORÇAMENTO!$A$1:$H$40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" i="5" l="1"/>
  <c r="B14" i="7"/>
  <c r="E22" i="1"/>
  <c r="E21" i="1"/>
  <c r="E19" i="1"/>
  <c r="E16" i="1"/>
  <c r="E23" i="1"/>
  <c r="E20" i="1"/>
  <c r="E14" i="1"/>
  <c r="E15" i="1" s="1"/>
  <c r="H23" i="1" l="1"/>
  <c r="H22" i="1"/>
  <c r="H20" i="1"/>
  <c r="H19" i="1"/>
  <c r="H21" i="1"/>
  <c r="H16" i="1"/>
  <c r="H11" i="1"/>
  <c r="E26" i="1"/>
  <c r="H14" i="1"/>
  <c r="J21" i="5"/>
  <c r="J34" i="7"/>
  <c r="A14" i="7"/>
  <c r="E30" i="1" l="1"/>
  <c r="E28" i="1"/>
  <c r="E27" i="1"/>
  <c r="E32" i="1"/>
  <c r="H32" i="1" s="1"/>
  <c r="H26" i="1"/>
  <c r="H30" i="1"/>
  <c r="H28" i="1"/>
  <c r="H27" i="1"/>
  <c r="E33" i="1"/>
  <c r="H33" i="1" s="1"/>
  <c r="H18" i="1"/>
  <c r="H15" i="1"/>
  <c r="H13" i="1" s="1"/>
  <c r="E29" i="1"/>
  <c r="H29" i="1" s="1"/>
  <c r="E31" i="1"/>
  <c r="H31" i="1" s="1"/>
  <c r="H10" i="1"/>
  <c r="H25" i="1" l="1"/>
  <c r="H35" i="1" s="1"/>
  <c r="D14" i="7" s="1"/>
  <c r="D36" i="7" l="1"/>
  <c r="J14" i="7"/>
  <c r="J36" i="7" l="1"/>
  <c r="D35" i="7"/>
  <c r="J35" i="7" s="1"/>
</calcChain>
</file>

<file path=xl/sharedStrings.xml><?xml version="1.0" encoding="utf-8"?>
<sst xmlns="http://schemas.openxmlformats.org/spreadsheetml/2006/main" count="174" uniqueCount="135">
  <si>
    <t>PREFEITURA MUNICIPAL DE</t>
  </si>
  <si>
    <t>RIBEIRÃO CORRENTE</t>
  </si>
  <si>
    <t>FONE: (016)3749-1005 e (016)3749-1010</t>
  </si>
  <si>
    <t>Proponente: Prefeitura Municipal de Ribeirão Corrente</t>
  </si>
  <si>
    <t>Titulo:</t>
  </si>
  <si>
    <t>Local:</t>
  </si>
  <si>
    <t>Regime de Execução da Obra: Empreitada por preço global</t>
  </si>
  <si>
    <t>Item</t>
  </si>
  <si>
    <t>Código</t>
  </si>
  <si>
    <t>Fonte</t>
  </si>
  <si>
    <t>DESCRIÇÃO DE SERVIÇOS</t>
  </si>
  <si>
    <t>Quant.</t>
  </si>
  <si>
    <t>Unid.</t>
  </si>
  <si>
    <t>Preço Unit.</t>
  </si>
  <si>
    <t>m³</t>
  </si>
  <si>
    <r>
      <t>m</t>
    </r>
    <r>
      <rPr>
        <vertAlign val="superscript"/>
        <sz val="11"/>
        <color indexed="8"/>
        <rFont val="Calibri"/>
        <family val="2"/>
      </rPr>
      <t>3</t>
    </r>
  </si>
  <si>
    <t>m²</t>
  </si>
  <si>
    <t>m</t>
  </si>
  <si>
    <t>TOTAL DO ORÇAMENTO</t>
  </si>
  <si>
    <t>Limpeza Terreno</t>
  </si>
  <si>
    <t>22.01.06.99</t>
  </si>
  <si>
    <t>RASPAGEM DO TERRENO</t>
  </si>
  <si>
    <t>Topografia</t>
  </si>
  <si>
    <t>SINAPI</t>
  </si>
  <si>
    <t>Estado de São Paulo – Adm. 2021/2024</t>
  </si>
  <si>
    <t>DETALHAMENTO BDI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</si>
  <si>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</si>
  <si>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</si>
  <si>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</si>
  <si>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</si>
  <si>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</si>
  <si>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</si>
  <si>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</si>
  <si>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</si>
  <si>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</si>
  <si>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</si>
  <si>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</si>
  <si>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</si>
  <si>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</si>
  <si>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PIS 0,65%)</t>
  </si>
  <si>
    <t>CP</t>
  </si>
  <si>
    <t>Tributos (ISS, variável de acordo com o municipio)</t>
  </si>
  <si>
    <t>ISS</t>
  </si>
  <si>
    <t>Tributos (Contribuição Previdenciária sobre a Receita Bruta - 0% a 4,5% - Desoneração)</t>
  </si>
  <si>
    <t>CPRB</t>
  </si>
  <si>
    <t>BDI COM desoneração (Fórmula Acórdão TCU)</t>
  </si>
  <si>
    <t>Local: Ribeirão Corrente/SP</t>
  </si>
  <si>
    <t>GOVERNO DO MUNICIPIO DE RIBEIRÃO CORRENTE</t>
  </si>
  <si>
    <t>CRONOGRAMA FÍSICO - DESEMBOLSO E APLICAÇÃO DOS RECURSOS</t>
  </si>
  <si>
    <t>GOVERNO DO ESTADO DE SÃO PAULO</t>
  </si>
  <si>
    <t>MUNICÍPIO</t>
  </si>
  <si>
    <t>OBRA:</t>
  </si>
  <si>
    <t xml:space="preserve">DATA BASE: </t>
  </si>
  <si>
    <t>PRAZO PROPOSTO</t>
  </si>
  <si>
    <t>ITEM</t>
  </si>
  <si>
    <t>SERVIÇOS</t>
  </si>
  <si>
    <t>1a. ETAPA</t>
  </si>
  <si>
    <t>TOTAL</t>
  </si>
  <si>
    <t>R$</t>
  </si>
  <si>
    <t>RECURSOS ESTADUAIS</t>
  </si>
  <si>
    <t>RECURSOS PRÓPRIOS</t>
  </si>
  <si>
    <t xml:space="preserve">T O T A L </t>
  </si>
  <si>
    <t>_______________________________</t>
  </si>
  <si>
    <t>_____________________________</t>
  </si>
  <si>
    <t>Ana Lourinete Costa Lôbo Montanher</t>
  </si>
  <si>
    <t xml:space="preserve"> </t>
  </si>
  <si>
    <t>Prefeita Municipal</t>
  </si>
  <si>
    <t>INÍCIO: data da assinatura do convênio</t>
  </si>
  <si>
    <t>UNIDADE</t>
  </si>
  <si>
    <t>PRAZO DE LIBERAÇÃO:                       em 30 dias após a expedição da ordem de serviço</t>
  </si>
  <si>
    <t>PLANO DE ALOCAÇÃO DE RECURSOS</t>
  </si>
  <si>
    <t>__________________________________</t>
  </si>
  <si>
    <t>Rodovia Felipe Calixto, km 10, Município de Ribeirão Corrente - SP</t>
  </si>
  <si>
    <t>LOCAÇÃO DE PAVIMENTAÇÃO. AF_10/2018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</si>
  <si>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</si>
  <si>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>REGULARIZAÇÃO E COMPACTAÇÃO DE SUBLEITO DE SOLO PREDOMINANTEMENTE ARENOSO. AF_11/2019</t>
  </si>
  <si>
    <t>Aterro mecanizado por compensação, solo de 1ª categoria em campo aberto, sem compactação do aterro</t>
  </si>
  <si>
    <t>Terra vegetal orgânica comum</t>
  </si>
  <si>
    <t>Referência de Custos Unitários: BASE 09/2023</t>
  </si>
  <si>
    <t>TPU-DER</t>
  </si>
  <si>
    <t>22.03.01.99</t>
  </si>
  <si>
    <t xml:space="preserve">TRANSPORTE DE 1/2 CATEGORIA ATE 1 KM                                           </t>
  </si>
  <si>
    <t>22.04.01.99</t>
  </si>
  <si>
    <t xml:space="preserve">COMPACTACAO DE ATERRO MAIOR/IGUAL 95% PS                                       </t>
  </si>
  <si>
    <t>m3</t>
  </si>
  <si>
    <t>m³*km</t>
  </si>
  <si>
    <t>Canaletão de Grama</t>
  </si>
  <si>
    <t>16.03.006</t>
  </si>
  <si>
    <t>FDE</t>
  </si>
  <si>
    <t>GRAMA SAO CARLOS EM PLACAS</t>
  </si>
  <si>
    <t>23.02.01.99</t>
  </si>
  <si>
    <t xml:space="preserve">MELH/PREPARO SUB-LEITO - 100% EN                                               </t>
  </si>
  <si>
    <t>2.2</t>
  </si>
  <si>
    <t>23.03.01.99</t>
  </si>
  <si>
    <t xml:space="preserve">REFORCO SUB-LEITO ESCAV. SOLO ESCOLHIDO                                        </t>
  </si>
  <si>
    <t>2.3</t>
  </si>
  <si>
    <t>23.03.02.04.99</t>
  </si>
  <si>
    <t xml:space="preserve">REFORCO DE SUB-LEITO - TRANSPORTE ATE 10 KM                                    </t>
  </si>
  <si>
    <t>2.4</t>
  </si>
  <si>
    <t>23.03.03.99</t>
  </si>
  <si>
    <t xml:space="preserve">REFORCO DE SUB-LEITO COMPACTACAO 100% EI                                       </t>
  </si>
  <si>
    <t>23.04.02.09.02.99</t>
  </si>
  <si>
    <t xml:space="preserve">SUB BASE OU BASE DE SOLO BRITA 70% BRITA COM TRANSP.JAZIDA ATE LOCAL APLICAÇÃO </t>
  </si>
  <si>
    <t>37.03.15.99</t>
  </si>
  <si>
    <t xml:space="preserve">CAMADA DE ROLAMENTO CBUQ - PANOS S/DOP                                         </t>
  </si>
  <si>
    <t>Pavimentação Asfáltica</t>
  </si>
  <si>
    <t>CDHU</t>
  </si>
  <si>
    <t>R$ Total                           (com BDI de 24% na SINAPI e CDHU)</t>
  </si>
  <si>
    <t>37.03.11.99</t>
  </si>
  <si>
    <t xml:space="preserve">IMPRIMADURA BET.IMPERMEABILIZANTE                                              </t>
  </si>
  <si>
    <t>37.03.12.100</t>
  </si>
  <si>
    <t xml:space="preserve">IMPRIMADURA BET.LIGANTE                                                 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</si>
  <si>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</si>
  <si>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</si>
  <si>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</si>
  <si>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</si>
  <si>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</si>
  <si>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</si>
  <si>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</si>
  <si>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</si>
  <si>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</si>
  <si>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</si>
  <si>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</si>
  <si>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</si>
  <si>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</si>
  <si>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</si>
  <si>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1.1</t>
  </si>
  <si>
    <t>Eric Douglas Teodoro de Souza</t>
  </si>
  <si>
    <t>Eng.º Civil CREA-SP 5070839806</t>
  </si>
  <si>
    <t>Execução de Pavimentação da Avenida Marginal Olivito Eleutério no Loteamento Recanto Alto da Boa Vista - 4.440 m²</t>
  </si>
  <si>
    <t>SECRETARIA DE GOVERNO E RELAÇÕES INSTITUCIONAIS</t>
  </si>
  <si>
    <t>FINAL: 360 dias a partir da data da assinatura do convênio</t>
  </si>
  <si>
    <t>OBRA: PAVIMENTAÇÃO ASFALTICA</t>
  </si>
  <si>
    <t>PERÍODO: 720 dias</t>
  </si>
  <si>
    <t>PRAZO DE EXECUÇÃO:  690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</si>
</sst>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&quot;R$ &quot;* #,##0.00_);_(&quot;R$ &quot;* \(#,##0.00\);_(&quot;R$ &quot;* &quot;-&quot;??_);_(@_)"/>
    <numFmt numFmtId="179" formatCode="[$-416]mmmm\-yy;@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63"/>
      <name val="Benguiat Bk BT"/>
      <family val="1"/>
    </font>
    <font>
      <sz val="10"/>
      <name val="Arial"/>
      <family val="2"/>
    </font>
    <font>
      <b/>
      <sz val="14"/>
      <color indexed="63"/>
      <name val="Lucida Handwriting"/>
      <family val="4"/>
    </font>
    <font>
      <sz val="10"/>
      <color indexed="63"/>
      <name val="Arial"/>
      <family val="2"/>
    </font>
    <font>
      <sz val="8"/>
      <color indexed="63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vertAlign val="superscript"/>
      <sz val="11"/>
      <color indexed="8"/>
      <name val="Calibri"/>
      <family val="2"/>
    </font>
    <font>
      <b/>
      <sz val="8"/>
      <name val="Arial"/>
      <family val="2"/>
    </font>
    <font>
      <sz val="10"/>
      <color rgb="FF000000"/>
      <name val="Times New Roman"/>
      <family val="1"/>
    </font>
    <font>
      <sz val="10"/>
      <name val="Arial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name val="Arial"/>
      <family val="2"/>
    </font>
    <font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8.5"/>
      <name val="Arial"/>
      <family val="2"/>
    </font>
    <font>
      <sz val="14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2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5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4" fillId="0" borderId="0"/>
    <xf numFmtId="0" fontId="21" fillId="0" borderId="0"/>
    <xf numFmtId="0" fontId="4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43" fontId="4" fillId="0" borderId="0" applyFont="0" applyFill="0" applyBorder="0" applyAlignment="0" applyProtection="0"/>
    <xf numFmtId="165" fontId="1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168" fontId="4" fillId="0" borderId="0" applyFont="0" applyFill="0" applyBorder="0" applyAlignment="0" applyProtection="0"/>
    <xf numFmtId="169" fontId="24" fillId="0" borderId="0">
      <protection locked="0"/>
    </xf>
    <xf numFmtId="0" fontId="8" fillId="5" borderId="6" applyFill="0" applyBorder="0" applyAlignment="0" applyProtection="0">
      <alignment vertical="center"/>
      <protection locked="0"/>
    </xf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5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7" fillId="4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7" fillId="6" borderId="5" applyNumberFormat="0" applyBorder="0" applyAlignment="0" applyProtection="0"/>
    <xf numFmtId="0" fontId="4" fillId="0" borderId="0">
      <alignment horizontal="centerContinuous" vertical="justify"/>
    </xf>
    <xf numFmtId="0" fontId="28" fillId="0" borderId="0" applyAlignment="0">
      <alignment horizontal="center"/>
    </xf>
    <xf numFmtId="44" fontId="16" fillId="0" borderId="0" applyFont="0" applyFill="0" applyBorder="0" applyAlignment="0" applyProtection="0"/>
    <xf numFmtId="174" fontId="2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4" fillId="0" borderId="0">
      <alignment horizontal="left" vertical="center" indent="12"/>
    </xf>
    <xf numFmtId="0" fontId="17" fillId="0" borderId="6" applyBorder="0">
      <alignment horizontal="left" vertical="center" wrapText="1" indent="2"/>
      <protection locked="0"/>
    </xf>
    <xf numFmtId="0" fontId="17" fillId="0" borderId="6" applyBorder="0">
      <alignment horizontal="left" vertical="center" wrapText="1" indent="3"/>
      <protection locked="0"/>
    </xf>
    <xf numFmtId="10" fontId="4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4" fillId="0" borderId="0"/>
    <xf numFmtId="0" fontId="3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>
      <alignment horizontal="centerContinuous" vertical="justify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" fillId="0" borderId="0"/>
    <xf numFmtId="0" fontId="35" fillId="0" borderId="0"/>
    <xf numFmtId="0" fontId="4" fillId="0" borderId="0"/>
    <xf numFmtId="17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1" fillId="0" borderId="0"/>
    <xf numFmtId="0" fontId="23" fillId="0" borderId="0"/>
  </cellStyleXfs>
  <cellXfs count="217">
    <xf numFmtId="0" fontId="0" fillId="0" borderId="0" xfId="0"/>
    <xf numFmtId="0" fontId="4" fillId="0" borderId="0" xfId="0" applyFont="1"/>
    <xf numFmtId="0" fontId="5" fillId="0" borderId="0" xfId="0" applyFont="1" applyAlignment="1">
      <alignment wrapText="1"/>
    </xf>
    <xf numFmtId="0" fontId="7" fillId="0" borderId="4" xfId="0" applyFont="1" applyBorder="1" applyAlignment="1">
      <alignment horizontal="center"/>
    </xf>
    <xf numFmtId="2" fontId="6" fillId="0" borderId="0" xfId="0" applyNumberFormat="1" applyFont="1"/>
    <xf numFmtId="0" fontId="6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44" fontId="2" fillId="0" borderId="5" xfId="2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1" fillId="0" borderId="5" xfId="2" applyNumberFormat="1" applyFont="1" applyBorder="1" applyAlignment="1">
      <alignment horizontal="center" vertical="center"/>
    </xf>
    <xf numFmtId="0" fontId="9" fillId="0" borderId="0" xfId="3" applyAlignment="1">
      <alignment horizontal="center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0" xfId="1" applyFont="1"/>
    <xf numFmtId="44" fontId="8" fillId="0" borderId="0" xfId="1" applyFont="1" applyAlignment="1">
      <alignment wrapText="1"/>
    </xf>
    <xf numFmtId="44" fontId="2" fillId="3" borderId="5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4" fontId="0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9" fillId="0" borderId="5" xfId="3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  <xf numFmtId="2" fontId="44" fillId="0" borderId="0" xfId="319" applyNumberFormat="1" applyFont="1" applyAlignment="1">
      <alignment vertical="center"/>
    </xf>
    <xf numFmtId="0" fontId="42" fillId="0" borderId="0" xfId="319" applyFont="1" applyAlignment="1">
      <alignment vertical="center" wrapText="1"/>
    </xf>
    <xf numFmtId="10" fontId="42" fillId="0" borderId="0" xfId="319" applyNumberFormat="1" applyFont="1" applyAlignment="1">
      <alignment vertical="center"/>
    </xf>
    <xf numFmtId="4" fontId="43" fillId="0" borderId="0" xfId="319" applyNumberFormat="1" applyFont="1" applyAlignment="1">
      <alignment vertical="center" wrapText="1"/>
    </xf>
    <xf numFmtId="0" fontId="4" fillId="0" borderId="0" xfId="319" applyAlignment="1">
      <alignment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20"/>
    <xf numFmtId="0" fontId="40" fillId="0" borderId="10" xfId="317" applyFont="1" applyBorder="1" applyAlignment="1">
      <alignment vertical="center" wrapText="1"/>
    </xf>
    <xf numFmtId="0" fontId="8" fillId="3" borderId="5" xfId="320" applyNumberFormat="1" applyFont="1" applyFill="1" applyBorder="1" applyAlignment="1">
      <alignment horizontal="center" vertical="center" wrapText="1"/>
    </xf>
    <xf numFmtId="0" fontId="4" fillId="0" borderId="12" xfId="319" applyBorder="1" applyAlignment="1">
      <alignment horizontal="center" vertical="center"/>
    </xf>
    <xf numFmtId="10" fontId="4" fillId="0" borderId="12" xfId="319" applyNumberFormat="1" applyBorder="1" applyAlignment="1">
      <alignment horizontal="center" vertical="center"/>
    </xf>
    <xf numFmtId="0" fontId="4" fillId="0" borderId="5" xfId="319" applyBorder="1" applyAlignment="1">
      <alignment horizontal="center" vertical="center"/>
    </xf>
    <xf numFmtId="10" fontId="4" fillId="0" borderId="5" xfId="319" applyNumberFormat="1" applyBorder="1" applyAlignment="1">
      <alignment horizontal="center" vertical="center"/>
    </xf>
    <xf numFmtId="10" fontId="8" fillId="3" borderId="5" xfId="319" applyNumberFormat="1" applyFont="1" applyFill="1" applyBorder="1" applyAlignment="1">
      <alignment horizontal="center" vertical="center"/>
    </xf>
    <xf numFmtId="10" fontId="8" fillId="3" borderId="5" xfId="321" applyNumberFormat="1" applyFont="1" applyFill="1" applyBorder="1" applyAlignment="1">
      <alignment horizontal="center"/>
    </xf>
    <xf numFmtId="2" fontId="44" fillId="0" borderId="13" xfId="319" applyNumberFormat="1" applyFont="1" applyBorder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4" xfId="0" applyFont="1" applyBorder="1"/>
    <xf numFmtId="0" fontId="0" fillId="0" borderId="7" xfId="0" applyBorder="1" applyAlignment="1">
      <alignment horizontal="center" vertical="center"/>
    </xf>
    <xf numFmtId="0" fontId="4" fillId="0" borderId="29" xfId="0" applyFont="1" applyBorder="1" applyAlignment="1">
      <alignment horizontal="center"/>
    </xf>
    <xf numFmtId="0" fontId="4" fillId="0" borderId="1" xfId="0" applyFont="1" applyBorder="1"/>
    <xf numFmtId="0" fontId="4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30" xfId="0" applyFont="1" applyBorder="1"/>
    <xf numFmtId="0" fontId="43" fillId="0" borderId="2" xfId="0" applyFont="1" applyBorder="1" applyAlignment="1">
      <alignment horizontal="left"/>
    </xf>
    <xf numFmtId="0" fontId="46" fillId="0" borderId="0" xfId="0" applyFont="1" applyAlignment="1">
      <alignment horizontal="left"/>
    </xf>
    <xf numFmtId="0" fontId="43" fillId="0" borderId="0" xfId="0" applyFont="1" applyAlignment="1">
      <alignment horizontal="left"/>
    </xf>
    <xf numFmtId="0" fontId="46" fillId="0" borderId="0" xfId="0" applyFont="1"/>
    <xf numFmtId="0" fontId="47" fillId="0" borderId="0" xfId="0" applyFont="1"/>
    <xf numFmtId="0" fontId="47" fillId="0" borderId="16" xfId="0" applyFont="1" applyBorder="1"/>
    <xf numFmtId="0" fontId="4" fillId="0" borderId="2" xfId="0" applyFont="1" applyBorder="1" applyAlignment="1">
      <alignment horizontal="left"/>
    </xf>
    <xf numFmtId="0" fontId="4" fillId="0" borderId="16" xfId="0" applyFont="1" applyBorder="1"/>
    <xf numFmtId="0" fontId="8" fillId="0" borderId="16" xfId="0" applyFont="1" applyBorder="1" applyAlignment="1">
      <alignment horizontal="centerContinuous"/>
    </xf>
    <xf numFmtId="179" fontId="4" fillId="0" borderId="16" xfId="0" applyNumberFormat="1" applyFont="1" applyBorder="1" applyAlignment="1">
      <alignment horizontal="center"/>
    </xf>
    <xf numFmtId="0" fontId="45" fillId="0" borderId="0" xfId="0" applyFont="1"/>
    <xf numFmtId="0" fontId="11" fillId="0" borderId="2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179" fontId="4" fillId="0" borderId="19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49" fillId="0" borderId="16" xfId="0" applyFont="1" applyBorder="1"/>
    <xf numFmtId="0" fontId="4" fillId="0" borderId="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6" fillId="0" borderId="14" xfId="0" applyFont="1" applyBorder="1" applyAlignment="1">
      <alignment horizontal="center"/>
    </xf>
    <xf numFmtId="4" fontId="46" fillId="0" borderId="25" xfId="0" applyNumberFormat="1" applyFont="1" applyBorder="1" applyAlignment="1">
      <alignment horizontal="center"/>
    </xf>
    <xf numFmtId="0" fontId="46" fillId="0" borderId="24" xfId="0" applyFont="1" applyBorder="1" applyAlignment="1">
      <alignment horizontal="center"/>
    </xf>
    <xf numFmtId="0" fontId="46" fillId="0" borderId="31" xfId="0" applyFont="1" applyBorder="1" applyAlignment="1">
      <alignment horizontal="center"/>
    </xf>
    <xf numFmtId="4" fontId="45" fillId="0" borderId="25" xfId="0" applyNumberFormat="1" applyFont="1" applyBorder="1" applyAlignment="1">
      <alignment horizontal="center"/>
    </xf>
    <xf numFmtId="0" fontId="46" fillId="0" borderId="12" xfId="0" applyFont="1" applyBorder="1" applyAlignment="1">
      <alignment horizontal="center"/>
    </xf>
    <xf numFmtId="0" fontId="46" fillId="0" borderId="11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4" fontId="46" fillId="8" borderId="16" xfId="0" applyNumberFormat="1" applyFont="1" applyFill="1" applyBorder="1" applyAlignment="1">
      <alignment horizontal="center"/>
    </xf>
    <xf numFmtId="0" fontId="4" fillId="0" borderId="23" xfId="0" applyFont="1" applyBorder="1" applyAlignment="1">
      <alignment horizontal="center" vertical="top"/>
    </xf>
    <xf numFmtId="4" fontId="4" fillId="0" borderId="33" xfId="0" applyNumberFormat="1" applyFont="1" applyBorder="1" applyAlignment="1">
      <alignment horizontal="center"/>
    </xf>
    <xf numFmtId="10" fontId="4" fillId="0" borderId="35" xfId="2" applyNumberFormat="1" applyFont="1" applyBorder="1" applyAlignment="1">
      <alignment horizontal="center"/>
    </xf>
    <xf numFmtId="0" fontId="8" fillId="0" borderId="26" xfId="0" applyFont="1" applyBorder="1" applyAlignment="1">
      <alignment horizontal="center" vertical="top"/>
    </xf>
    <xf numFmtId="4" fontId="4" fillId="0" borderId="36" xfId="0" applyNumberFormat="1" applyFont="1" applyBorder="1" applyAlignment="1">
      <alignment horizontal="center"/>
    </xf>
    <xf numFmtId="4" fontId="4" fillId="0" borderId="38" xfId="0" applyNumberFormat="1" applyFont="1" applyBorder="1" applyAlignment="1">
      <alignment horizontal="center"/>
    </xf>
    <xf numFmtId="4" fontId="8" fillId="0" borderId="33" xfId="124" applyNumberFormat="1" applyFont="1" applyBorder="1" applyAlignment="1">
      <alignment horizontal="left"/>
    </xf>
    <xf numFmtId="4" fontId="8" fillId="0" borderId="36" xfId="124" applyNumberFormat="1" applyFont="1" applyBorder="1" applyAlignment="1">
      <alignment horizontal="left"/>
    </xf>
    <xf numFmtId="0" fontId="8" fillId="0" borderId="14" xfId="0" applyFont="1" applyBorder="1" applyAlignment="1">
      <alignment vertical="top"/>
    </xf>
    <xf numFmtId="0" fontId="8" fillId="0" borderId="39" xfId="0" applyFont="1" applyBorder="1" applyAlignment="1">
      <alignment horizontal="center"/>
    </xf>
    <xf numFmtId="4" fontId="4" fillId="0" borderId="35" xfId="0" applyNumberFormat="1" applyFont="1" applyBorder="1" applyAlignment="1">
      <alignment horizontal="center"/>
    </xf>
    <xf numFmtId="0" fontId="4" fillId="0" borderId="24" xfId="0" applyFont="1" applyBorder="1" applyAlignment="1">
      <alignment vertical="top"/>
    </xf>
    <xf numFmtId="0" fontId="8" fillId="0" borderId="31" xfId="0" applyFont="1" applyBorder="1" applyAlignment="1">
      <alignment horizontal="center"/>
    </xf>
    <xf numFmtId="9" fontId="4" fillId="0" borderId="38" xfId="2" applyFont="1" applyBorder="1" applyAlignment="1">
      <alignment horizontal="center"/>
    </xf>
    <xf numFmtId="0" fontId="8" fillId="8" borderId="40" xfId="0" applyFont="1" applyFill="1" applyBorder="1" applyAlignment="1">
      <alignment horizontal="center" vertical="center"/>
    </xf>
    <xf numFmtId="0" fontId="46" fillId="8" borderId="7" xfId="0" applyFont="1" applyFill="1" applyBorder="1"/>
    <xf numFmtId="0" fontId="8" fillId="8" borderId="8" xfId="0" applyFont="1" applyFill="1" applyBorder="1" applyAlignment="1">
      <alignment horizontal="center"/>
    </xf>
    <xf numFmtId="4" fontId="4" fillId="8" borderId="10" xfId="0" applyNumberFormat="1" applyFont="1" applyFill="1" applyBorder="1" applyAlignment="1">
      <alignment horizontal="center"/>
    </xf>
    <xf numFmtId="4" fontId="4" fillId="8" borderId="6" xfId="0" applyNumberFormat="1" applyFont="1" applyFill="1" applyBorder="1"/>
    <xf numFmtId="4" fontId="4" fillId="8" borderId="11" xfId="0" applyNumberFormat="1" applyFont="1" applyFill="1" applyBorder="1"/>
    <xf numFmtId="4" fontId="4" fillId="8" borderId="27" xfId="0" applyNumberFormat="1" applyFont="1" applyFill="1" applyBorder="1" applyAlignment="1">
      <alignment horizontal="center"/>
    </xf>
    <xf numFmtId="0" fontId="45" fillId="0" borderId="28" xfId="0" applyFont="1" applyBorder="1" applyAlignment="1">
      <alignment horizontal="left"/>
    </xf>
    <xf numFmtId="0" fontId="45" fillId="0" borderId="1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4" fontId="4" fillId="0" borderId="41" xfId="0" applyNumberFormat="1" applyFont="1" applyBorder="1" applyAlignment="1">
      <alignment horizontal="center"/>
    </xf>
    <xf numFmtId="0" fontId="45" fillId="0" borderId="3" xfId="0" applyFont="1" applyBorder="1" applyAlignment="1">
      <alignment horizontal="left"/>
    </xf>
    <xf numFmtId="0" fontId="45" fillId="0" borderId="4" xfId="0" applyFont="1" applyBorder="1" applyAlignment="1">
      <alignment horizontal="left"/>
    </xf>
    <xf numFmtId="0" fontId="45" fillId="0" borderId="21" xfId="0" applyFont="1" applyBorder="1" applyAlignment="1">
      <alignment horizontal="center"/>
    </xf>
    <xf numFmtId="4" fontId="4" fillId="0" borderId="43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45" fillId="0" borderId="0" xfId="0" applyFont="1" applyAlignment="1">
      <alignment horizontal="left"/>
    </xf>
    <xf numFmtId="0" fontId="45" fillId="0" borderId="0" xfId="0" applyFont="1" applyAlignment="1">
      <alignment horizontal="center"/>
    </xf>
    <xf numFmtId="4" fontId="45" fillId="0" borderId="0" xfId="0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48" fillId="0" borderId="0" xfId="0" applyFont="1"/>
    <xf numFmtId="49" fontId="8" fillId="0" borderId="0" xfId="0" applyNumberFormat="1" applyFont="1" applyAlignment="1">
      <alignment horizontal="left"/>
    </xf>
    <xf numFmtId="4" fontId="50" fillId="0" borderId="0" xfId="0" applyNumberFormat="1" applyFont="1"/>
    <xf numFmtId="0" fontId="8" fillId="0" borderId="0" xfId="0" applyFont="1"/>
    <xf numFmtId="0" fontId="4" fillId="0" borderId="44" xfId="0" applyFont="1" applyBorder="1"/>
    <xf numFmtId="0" fontId="4" fillId="0" borderId="44" xfId="0" applyFont="1" applyBorder="1" applyAlignment="1">
      <alignment horizontal="center"/>
    </xf>
    <xf numFmtId="0" fontId="0" fillId="0" borderId="0" xfId="0" applyAlignment="1">
      <alignment horizontal="center"/>
    </xf>
    <xf numFmtId="0" fontId="51" fillId="0" borderId="0" xfId="0" applyFont="1" applyAlignment="1">
      <alignment horizontal="left"/>
    </xf>
    <xf numFmtId="0" fontId="9" fillId="0" borderId="7" xfId="3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9" borderId="45" xfId="0" applyFill="1" applyBorder="1" applyAlignment="1">
      <alignment horizontal="center" vertical="center" wrapText="1"/>
    </xf>
    <xf numFmtId="0" fontId="0" fillId="9" borderId="45" xfId="0" applyFill="1" applyBorder="1" applyAlignment="1">
      <alignment vertical="center" wrapText="1"/>
    </xf>
    <xf numFmtId="0" fontId="0" fillId="9" borderId="45" xfId="0" applyFill="1" applyBorder="1" applyAlignment="1">
      <alignment vertical="center"/>
    </xf>
    <xf numFmtId="164" fontId="0" fillId="9" borderId="45" xfId="0" applyNumberFormat="1" applyFill="1" applyBorder="1" applyAlignment="1">
      <alignment horizontal="center" vertical="center" wrapText="1"/>
    </xf>
    <xf numFmtId="44" fontId="1" fillId="0" borderId="5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left" vertical="center"/>
    </xf>
    <xf numFmtId="4" fontId="4" fillId="0" borderId="46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164" fontId="4" fillId="0" borderId="47" xfId="124" applyNumberFormat="1" applyFont="1" applyBorder="1" applyAlignment="1">
      <alignment horizontal="center" vertical="center"/>
    </xf>
    <xf numFmtId="164" fontId="4" fillId="0" borderId="48" xfId="124" applyNumberFormat="1" applyFont="1" applyBorder="1" applyAlignment="1">
      <alignment horizontal="center" vertical="center"/>
    </xf>
    <xf numFmtId="164" fontId="4" fillId="0" borderId="9" xfId="124" applyNumberFormat="1" applyFont="1" applyBorder="1" applyAlignment="1">
      <alignment horizontal="center" vertical="center"/>
    </xf>
    <xf numFmtId="164" fontId="4" fillId="0" borderId="11" xfId="124" applyNumberFormat="1" applyFont="1" applyBorder="1" applyAlignment="1">
      <alignment horizontal="center" vertical="center"/>
    </xf>
    <xf numFmtId="4" fontId="4" fillId="0" borderId="49" xfId="0" applyNumberFormat="1" applyFont="1" applyBorder="1" applyAlignment="1">
      <alignment horizontal="center" vertical="center"/>
    </xf>
    <xf numFmtId="4" fontId="4" fillId="0" borderId="50" xfId="0" applyNumberFormat="1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4" fontId="4" fillId="0" borderId="52" xfId="124" applyNumberFormat="1" applyFont="1" applyBorder="1" applyAlignment="1">
      <alignment horizontal="center" vertical="center"/>
    </xf>
    <xf numFmtId="4" fontId="4" fillId="0" borderId="31" xfId="124" applyNumberFormat="1" applyFont="1" applyBorder="1" applyAlignment="1">
      <alignment horizontal="center" vertical="center"/>
    </xf>
    <xf numFmtId="4" fontId="4" fillId="0" borderId="9" xfId="124" applyNumberFormat="1" applyFont="1" applyBorder="1" applyAlignment="1">
      <alignment horizontal="center" vertical="center"/>
    </xf>
    <xf numFmtId="4" fontId="4" fillId="0" borderId="11" xfId="124" applyNumberFormat="1" applyFont="1" applyBorder="1" applyAlignment="1">
      <alignment horizontal="center" vertical="center"/>
    </xf>
    <xf numFmtId="4" fontId="4" fillId="0" borderId="47" xfId="124" applyNumberFormat="1" applyFont="1" applyBorder="1" applyAlignment="1">
      <alignment horizontal="center" vertical="center"/>
    </xf>
    <xf numFmtId="4" fontId="4" fillId="0" borderId="48" xfId="124" applyNumberFormat="1" applyFont="1" applyBorder="1" applyAlignment="1">
      <alignment horizontal="center" vertical="center"/>
    </xf>
    <xf numFmtId="0" fontId="47" fillId="0" borderId="10" xfId="0" applyFont="1" applyBorder="1" applyAlignment="1">
      <alignment horizontal="left"/>
    </xf>
    <xf numFmtId="0" fontId="47" fillId="0" borderId="1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5" fillId="0" borderId="2" xfId="0" applyFont="1" applyBorder="1" applyAlignment="1">
      <alignment horizontal="left"/>
    </xf>
    <xf numFmtId="0" fontId="45" fillId="0" borderId="0" xfId="0" applyFont="1" applyAlignment="1">
      <alignment horizontal="left"/>
    </xf>
    <xf numFmtId="0" fontId="8" fillId="0" borderId="17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43" fillId="0" borderId="2" xfId="0" applyFont="1" applyBorder="1" applyAlignment="1">
      <alignment horizontal="left" wrapText="1"/>
    </xf>
    <xf numFmtId="0" fontId="43" fillId="0" borderId="0" xfId="0" applyFont="1" applyAlignment="1">
      <alignment horizontal="left" wrapText="1"/>
    </xf>
    <xf numFmtId="0" fontId="43" fillId="0" borderId="28" xfId="0" applyFont="1" applyBorder="1" applyAlignment="1">
      <alignment horizontal="left" wrapText="1"/>
    </xf>
    <xf numFmtId="0" fontId="43" fillId="0" borderId="10" xfId="0" applyFont="1" applyBorder="1" applyAlignment="1">
      <alignment horizontal="left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8" xfId="0" applyFont="1" applyBorder="1" applyAlignment="1">
      <alignment horizontal="center"/>
    </xf>
    <xf numFmtId="10" fontId="4" fillId="0" borderId="33" xfId="2" applyNumberFormat="1" applyFont="1" applyBorder="1" applyAlignment="1">
      <alignment horizontal="center"/>
    </xf>
    <xf numFmtId="10" fontId="4" fillId="0" borderId="34" xfId="2" applyNumberFormat="1" applyFont="1" applyBorder="1" applyAlignment="1">
      <alignment horizontal="center"/>
    </xf>
    <xf numFmtId="164" fontId="4" fillId="0" borderId="36" xfId="124" applyNumberFormat="1" applyFont="1" applyBorder="1" applyAlignment="1">
      <alignment horizontal="center"/>
    </xf>
    <xf numFmtId="164" fontId="4" fillId="0" borderId="37" xfId="124" applyNumberFormat="1" applyFont="1" applyBorder="1" applyAlignment="1">
      <alignment horizontal="center"/>
    </xf>
    <xf numFmtId="4" fontId="4" fillId="0" borderId="33" xfId="0" applyNumberFormat="1" applyFont="1" applyBorder="1" applyAlignment="1">
      <alignment horizontal="center"/>
    </xf>
    <xf numFmtId="4" fontId="4" fillId="0" borderId="34" xfId="0" applyNumberFormat="1" applyFont="1" applyBorder="1" applyAlignment="1">
      <alignment horizontal="center"/>
    </xf>
    <xf numFmtId="9" fontId="4" fillId="0" borderId="36" xfId="2" applyFont="1" applyBorder="1" applyAlignment="1">
      <alignment horizontal="center"/>
    </xf>
    <xf numFmtId="9" fontId="4" fillId="0" borderId="37" xfId="2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4" fontId="4" fillId="0" borderId="33" xfId="124" applyNumberFormat="1" applyFont="1" applyBorder="1" applyAlignment="1">
      <alignment horizontal="center"/>
    </xf>
    <xf numFmtId="4" fontId="4" fillId="0" borderId="34" xfId="124" applyNumberFormat="1" applyFont="1" applyBorder="1" applyAlignment="1">
      <alignment horizontal="center"/>
    </xf>
    <xf numFmtId="0" fontId="46" fillId="0" borderId="0" xfId="322" applyFont="1" applyAlignment="1">
      <alignment horizontal="center"/>
    </xf>
    <xf numFmtId="4" fontId="4" fillId="0" borderId="22" xfId="124" applyNumberFormat="1" applyFont="1" applyBorder="1" applyAlignment="1">
      <alignment horizontal="center"/>
    </xf>
    <xf numFmtId="4" fontId="4" fillId="0" borderId="42" xfId="124" applyNumberFormat="1" applyFont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6" xfId="319" applyBorder="1" applyAlignment="1">
      <alignment horizontal="center" vertical="center"/>
    </xf>
    <xf numFmtId="0" fontId="4" fillId="0" borderId="7" xfId="319" applyBorder="1" applyAlignment="1">
      <alignment horizontal="center" vertical="center"/>
    </xf>
    <xf numFmtId="0" fontId="4" fillId="0" borderId="8" xfId="319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3" borderId="6" xfId="319" applyFont="1" applyFill="1" applyBorder="1" applyAlignment="1">
      <alignment horizontal="center" vertical="center"/>
    </xf>
    <xf numFmtId="0" fontId="8" fillId="3" borderId="7" xfId="319" applyFont="1" applyFill="1" applyBorder="1" applyAlignment="1">
      <alignment horizontal="center" vertical="center"/>
    </xf>
    <xf numFmtId="0" fontId="8" fillId="3" borderId="8" xfId="319" applyFont="1" applyFill="1" applyBorder="1" applyAlignment="1">
      <alignment horizontal="center" vertical="center"/>
    </xf>
    <xf numFmtId="0" fontId="41" fillId="0" borderId="6" xfId="320" applyNumberFormat="1" applyFont="1" applyBorder="1" applyAlignment="1">
      <alignment horizontal="center" vertical="center" wrapText="1"/>
    </xf>
    <xf numFmtId="0" fontId="41" fillId="0" borderId="7" xfId="320" applyNumberFormat="1" applyFont="1" applyBorder="1" applyAlignment="1">
      <alignment horizontal="center" vertical="center" wrapText="1"/>
    </xf>
    <xf numFmtId="0" fontId="41" fillId="0" borderId="8" xfId="320" applyNumberFormat="1" applyFont="1" applyBorder="1" applyAlignment="1">
      <alignment horizontal="center" vertical="center" wrapText="1"/>
    </xf>
    <xf numFmtId="0" fontId="8" fillId="3" borderId="6" xfId="320" applyNumberFormat="1" applyFont="1" applyFill="1" applyBorder="1" applyAlignment="1">
      <alignment horizontal="center" vertical="center" wrapText="1"/>
    </xf>
    <xf numFmtId="0" fontId="8" fillId="3" borderId="7" xfId="320" applyNumberFormat="1" applyFont="1" applyFill="1" applyBorder="1" applyAlignment="1">
      <alignment horizontal="center" vertical="center" wrapText="1"/>
    </xf>
    <xf numFmtId="0" fontId="8" fillId="3" borderId="8" xfId="32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5" fillId="7" borderId="0" xfId="318" applyFill="1" applyBorder="1"/>
    <xf numFmtId="17" fontId="35" fillId="7" borderId="0" xfId="318" applyNumberFormat="1" applyFill="1" applyBorder="1" applyAlignment="1">
      <alignment horizontal="center"/>
    </xf>
  </cellXfs>
  <cellStyles count="325">
    <cellStyle name="_x000d__x000a_JournalTemplate=C:\COMFO\CTALK\JOURSTD.TPL_x000d__x000a_LbStateAddress=3 3 0 251 1 89 2 311_x000d__x000a_LbStateJou" xfId="85" xr:uid="{8925BFC0-9D1E-4197-B940-BE9CE8D88F3D}"/>
    <cellStyle name="20% - Ênfase1 100" xfId="8" xr:uid="{CB24887B-E374-45BC-B443-92B12DDE8915}"/>
    <cellStyle name="60% - Ênfase6 37" xfId="9" xr:uid="{52DB2A55-ADB6-42CF-A51E-4AA1C00E6C4A}"/>
    <cellStyle name="Comma_Arauco Piping list" xfId="86" xr:uid="{5862EFAE-BBEC-4CE3-BAAF-6E2DC5909724}"/>
    <cellStyle name="Comma0" xfId="87" xr:uid="{2C1F5F3E-372D-4290-ADD1-C90647D5DE03}"/>
    <cellStyle name="CORES" xfId="88" xr:uid="{E79C1973-3AB5-4C5C-8354-7FBE40BDA6E5}"/>
    <cellStyle name="Currency [0]_Arauco Piping list" xfId="89" xr:uid="{32F02661-6D6F-4A2E-9564-15E9AED3DFB5}"/>
    <cellStyle name="Currency_Arauco Piping list" xfId="90" xr:uid="{0C5064AB-A736-466D-9E07-B1F61F94C45F}"/>
    <cellStyle name="Currency0" xfId="91" xr:uid="{588FFABE-17E5-4680-8992-987D2D0E85B0}"/>
    <cellStyle name="Data" xfId="92" xr:uid="{6A83BC6F-0825-4E60-9B19-806BF10E4693}"/>
    <cellStyle name="Date" xfId="93" xr:uid="{0FCA3520-2B1B-424F-8253-11AA03DEFE5B}"/>
    <cellStyle name="Excel Built-in Excel Built-in Excel Built-in Excel Built-in Excel Built-in Excel Built-in Excel Built-in Excel Built-in Separador de milhares 4" xfId="10" xr:uid="{32AD1A50-B4C9-465E-BFAB-34ED233E0E07}"/>
    <cellStyle name="Excel Built-in Excel Built-in Excel Built-in Excel Built-in Excel Built-in Excel Built-in Excel Built-in Separador de milhares 4" xfId="11" xr:uid="{D9BBBBF7-D733-4041-B3DC-1F4CA885974B}"/>
    <cellStyle name="Excel Built-in Normal" xfId="12" xr:uid="{1ED7CD89-D186-40AC-AF2A-89B0C15F3328}"/>
    <cellStyle name="Excel Built-in Normal 1" xfId="13" xr:uid="{14EA160E-C04F-424C-9DF6-ECADED927AB0}"/>
    <cellStyle name="Excel Built-in Normal 2" xfId="14" xr:uid="{30197207-996D-4A7B-A017-470DE7430E86}"/>
    <cellStyle name="Excel Built-in Normal 3" xfId="94" xr:uid="{C68B9AF9-FEB2-42D7-96B5-162B82D611B6}"/>
    <cellStyle name="Excel_BuiltIn_Comma" xfId="15" xr:uid="{2ED23EC5-690F-4F1A-874B-A23CC8E7F664}"/>
    <cellStyle name="Fixed" xfId="95" xr:uid="{0FB8F921-84B4-4BD9-81BC-C5F5E669692A}"/>
    <cellStyle name="Fixo" xfId="96" xr:uid="{B4B025CB-CDD6-4417-A191-EBAB2DEA6A73}"/>
    <cellStyle name="Followed Hyperlink" xfId="97" xr:uid="{C425BFA5-7ACD-4438-9BF8-2FA53C73CCD6}"/>
    <cellStyle name="Grey" xfId="98" xr:uid="{DAEC4AB8-2A6B-40F7-B524-920C160FDA6A}"/>
    <cellStyle name="Heading" xfId="16" xr:uid="{2FD7BD33-0DB7-4ECC-B4C8-6AFED49317D3}"/>
    <cellStyle name="Heading 1" xfId="99" xr:uid="{DA11A80B-B8FC-47FB-9DBF-8F486E92214D}"/>
    <cellStyle name="Heading 2" xfId="100" xr:uid="{64643800-A019-45AD-851B-9104DECD1EB1}"/>
    <cellStyle name="Heading1" xfId="17" xr:uid="{06DBFCC6-3C98-46DD-A606-EAFDCA7AD4AC}"/>
    <cellStyle name="Hiperlink 2" xfId="101" xr:uid="{76D016ED-E34A-4318-9A28-92939740FC9A}"/>
    <cellStyle name="Indefinido" xfId="102" xr:uid="{FBFF0C74-27CE-42A8-9190-64F022752459}"/>
    <cellStyle name="Input [yellow]" xfId="103" xr:uid="{F5792CF8-B78E-46CC-8EAE-14E12FC46404}"/>
    <cellStyle name="material" xfId="104" xr:uid="{A13E3D76-AA8B-41DA-85D0-4154B5412628}"/>
    <cellStyle name="material 2" xfId="198" xr:uid="{FA9985BD-D674-482C-9E71-3E89B3D14CB5}"/>
    <cellStyle name="MINIPG" xfId="105" xr:uid="{C255E508-EFC7-4E44-A9E4-D4BF932C95AE}"/>
    <cellStyle name="Moeda" xfId="1" builtinId="4"/>
    <cellStyle name="Moeda 2" xfId="106" xr:uid="{DD5D59C2-0E3E-4216-AF02-FA737220E2E6}"/>
    <cellStyle name="Moeda 3" xfId="4" xr:uid="{11A0F1F8-2A47-40F9-ABDE-5A9CCA98876E}"/>
    <cellStyle name="Moeda_Composicao BDI v2.1" xfId="320" xr:uid="{79BF5544-2541-4B05-92F8-E201D21868E7}"/>
    <cellStyle name="Normal" xfId="0" builtinId="0"/>
    <cellStyle name="Normal - Style1" xfId="107" xr:uid="{2E144023-4509-4B5E-9EAD-B7B7523AA67D}"/>
    <cellStyle name="Normal 10" xfId="108" xr:uid="{2A7E9EE0-354F-4CD9-A27A-47016DFAE8B1}"/>
    <cellStyle name="Normal 10 2" xfId="191" xr:uid="{8F039FCB-5E52-4A13-A831-ACE3D6708383}"/>
    <cellStyle name="Normal 11" xfId="109" xr:uid="{F4B2D9FD-EBD1-4F9A-B97C-867647659286}"/>
    <cellStyle name="Normal 11 2" xfId="196" xr:uid="{E88156A6-C6B2-4301-81E5-82E3436AF1FD}"/>
    <cellStyle name="Normal 12" xfId="110" xr:uid="{0138F1BC-F97F-4ED6-ACDB-D33E8A961D3D}"/>
    <cellStyle name="Normal 12 2" xfId="199" xr:uid="{065820C2-27F6-414E-8631-DD642B3D216E}"/>
    <cellStyle name="Normal 13" xfId="111" xr:uid="{9B762780-A270-46DE-AB66-32C566B1939C}"/>
    <cellStyle name="Normal 13 2" xfId="112" xr:uid="{B74BBC71-C96C-47C5-933C-A6CDA5F13475}"/>
    <cellStyle name="Normal 13 2 2" xfId="200" xr:uid="{8F927CB5-5CBB-40F1-BFF7-4C606D468079}"/>
    <cellStyle name="Normal 13 3" xfId="113" xr:uid="{01AE7D21-73E4-4339-9FBA-7A25FC96A65E}"/>
    <cellStyle name="Normal 13 3 2" xfId="201" xr:uid="{ACCFB61C-2204-40C7-A9E9-50212167A002}"/>
    <cellStyle name="Normal 13 4" xfId="189" xr:uid="{74708821-CF63-43F3-8A06-FB882EE144D3}"/>
    <cellStyle name="Normal 13 5" xfId="202" xr:uid="{0D6585B7-C33F-45AB-AA06-49FAF6E3FAB0}"/>
    <cellStyle name="Normal 14" xfId="114" xr:uid="{DDF961F6-63A4-448D-90D3-3F5FD0AEA41E}"/>
    <cellStyle name="Normal 14 2" xfId="115" xr:uid="{2E702AF7-A2FE-4B6E-830F-B32247EDE65D}"/>
    <cellStyle name="Normal 14 2 2" xfId="203" xr:uid="{DD74C553-2FEB-4A47-9F33-5BA5361AA013}"/>
    <cellStyle name="Normal 14 3" xfId="116" xr:uid="{9EE4B1FE-01A9-4755-BD66-B563022A2FE8}"/>
    <cellStyle name="Normal 14 3 2" xfId="204" xr:uid="{D5FB1B0F-C131-4E3E-8524-A57BA536355E}"/>
    <cellStyle name="Normal 14 4" xfId="205" xr:uid="{08B6DE01-CCED-46F6-AD77-E9C6D6CEAC3B}"/>
    <cellStyle name="Normal 15" xfId="117" xr:uid="{7B74F757-82F6-49BB-B8BE-757234332D69}"/>
    <cellStyle name="Normal 15 2" xfId="118" xr:uid="{C8C065D9-CE23-422D-951C-44264CBAF6BD}"/>
    <cellStyle name="Normal 16" xfId="119" xr:uid="{724B9BC6-746C-421A-9116-9D86A99673DA}"/>
    <cellStyle name="Normal 16 2" xfId="120" xr:uid="{8D5C76F1-B462-44EA-82B3-35B05DA8EAAA}"/>
    <cellStyle name="Normal 16 2 2" xfId="206" xr:uid="{10A5FC68-9E99-4F77-81F7-FABB21B40043}"/>
    <cellStyle name="Normal 16 3" xfId="121" xr:uid="{BA077876-86CD-46D9-AD7B-529B040476AC}"/>
    <cellStyle name="Normal 16 3 2" xfId="207" xr:uid="{0653BAF0-DCCE-4324-9CA8-A6331F8A5BBE}"/>
    <cellStyle name="Normal 16 4" xfId="208" xr:uid="{5E1A6D74-0BC8-4BA4-B8AD-26DE98D841DA}"/>
    <cellStyle name="Normal 17" xfId="59" xr:uid="{2F39A1F1-4564-4A86-9261-5020E5AE9769}"/>
    <cellStyle name="Normal 17 2" xfId="209" xr:uid="{0ABDA845-9FBF-4A3D-B020-C6469F5256D3}"/>
    <cellStyle name="Normal 18" xfId="69" xr:uid="{B5DE6A1A-9E96-4672-91FC-5FD77AFA6E97}"/>
    <cellStyle name="Normal 18 2" xfId="210" xr:uid="{65F17021-BA3E-4B38-A985-EADB2B8ADB2E}"/>
    <cellStyle name="Normal 19" xfId="50" xr:uid="{385FB47D-9B64-4DB3-91F4-FC6E02193E00}"/>
    <cellStyle name="Normal 19 2" xfId="211" xr:uid="{F49F646B-B4C3-458D-AF04-FEB463AE9A73}"/>
    <cellStyle name="Normal 2" xfId="18" xr:uid="{02026C26-BC28-4252-9D63-C896B3106971}"/>
    <cellStyle name="Normal 2 2" xfId="122" xr:uid="{3BAEA196-2462-4C8F-A898-3C8CE4774F26}"/>
    <cellStyle name="Normal 2 2 10" xfId="319" xr:uid="{B82AFDE4-D5F6-4991-9B85-1D7B0B39874A}"/>
    <cellStyle name="Normal 2 2 2" xfId="181" xr:uid="{70DE2143-B5F8-4797-9444-6D78D9583809}"/>
    <cellStyle name="Normal 2 2 3" xfId="324" xr:uid="{1A6AF5B6-BC39-4B3A-BDF3-1EE36FC8853B}"/>
    <cellStyle name="Normal 2 3" xfId="314" xr:uid="{470D291C-F024-4B4A-A6B0-EF4E0B60F360}"/>
    <cellStyle name="Normal 20" xfId="55" xr:uid="{8E56D5EA-CE49-4FBE-85EA-982729D798FF}"/>
    <cellStyle name="Normal 20 2" xfId="212" xr:uid="{1DC4F350-440D-4CF0-8A01-DF70C41D1949}"/>
    <cellStyle name="Normal 21" xfId="64" xr:uid="{B82D1FDE-8923-416B-AC28-A3D63000AA70}"/>
    <cellStyle name="Normal 21 2" xfId="213" xr:uid="{37E7406F-A61A-4360-AFA9-73ABE155AC10}"/>
    <cellStyle name="Normal 22" xfId="46" xr:uid="{2C49596F-20AE-48A5-AC7A-E0A36FE95B07}"/>
    <cellStyle name="Normal 22 2" xfId="214" xr:uid="{B88258E9-767D-4B5E-AFB0-1E260F47B2BA}"/>
    <cellStyle name="Normal 23" xfId="42" xr:uid="{E67770F7-0924-4454-8343-3262702856AF}"/>
    <cellStyle name="Normal 23 2" xfId="215" xr:uid="{0831F427-FC6E-4EF7-869C-6B9A85384772}"/>
    <cellStyle name="Normal 24" xfId="44" xr:uid="{46CB9707-D01E-4FDD-97F3-FD44314D03E6}"/>
    <cellStyle name="Normal 24 2" xfId="216" xr:uid="{730DFDDA-14E2-44E2-88D0-26766C893596}"/>
    <cellStyle name="Normal 25" xfId="73" xr:uid="{A7C23F65-D020-40E7-9787-173D6166A4E3}"/>
    <cellStyle name="Normal 25 2" xfId="217" xr:uid="{DCEC0EC6-11E9-4272-9F8F-79939AC8D7EB}"/>
    <cellStyle name="Normal 26" xfId="84" xr:uid="{60AC875F-C7AA-4D9F-AEB6-045B5B8F09F0}"/>
    <cellStyle name="Normal 26 2" xfId="218" xr:uid="{B5D4AFE2-F7FE-484F-B66A-6B2BDB6FBFC1}"/>
    <cellStyle name="Normal 27" xfId="78" xr:uid="{C65D6FB4-5256-4428-8CEE-9A7E634D7576}"/>
    <cellStyle name="Normal 27 2" xfId="219" xr:uid="{5803D675-4CA8-4D35-BC19-237E27CB5EA1}"/>
    <cellStyle name="Normal 28" xfId="75" xr:uid="{59672BD3-3A3E-4F34-ADA2-887C36FDA1A1}"/>
    <cellStyle name="Normal 28 2" xfId="220" xr:uid="{1CC932A1-502D-4D98-81F8-D9AEE6C9592D}"/>
    <cellStyle name="Normal 29" xfId="66" xr:uid="{3C5EB819-13FF-478D-AC94-B927159DCCC7}"/>
    <cellStyle name="Normal 29 2" xfId="221" xr:uid="{F084EE01-B359-43E5-B09E-71ABC44E3734}"/>
    <cellStyle name="Normal 3" xfId="3" xr:uid="{0BF2E0E2-A54A-4099-9793-F53B846F8579}"/>
    <cellStyle name="Normal 3 2" xfId="123" xr:uid="{DF343143-2045-469F-955A-164B96F8064C}"/>
    <cellStyle name="Normal 3 2 2" xfId="222" xr:uid="{35952757-044C-4814-BB3A-B2E3837E04BC}"/>
    <cellStyle name="Normal 3 2 3" xfId="322" xr:uid="{B7E0D617-95CB-46F3-801D-D5E0DB992F9A}"/>
    <cellStyle name="Normal 3 3" xfId="124" xr:uid="{679105D4-C6F8-4DAB-8542-E89BD94443AA}"/>
    <cellStyle name="Normal 3 3 2" xfId="317" xr:uid="{E343FF5D-BE5D-4D44-ACDE-F9B9A5E76FCD}"/>
    <cellStyle name="Normal 3 4" xfId="223" xr:uid="{621688F9-48E1-400F-A271-424910897BF8}"/>
    <cellStyle name="Normal 3 5" xfId="313" xr:uid="{BC25575E-D8BA-46FD-9E64-242EC2B643E5}"/>
    <cellStyle name="Normal 3 6" xfId="19" xr:uid="{5152C172-F35E-453A-BEED-19528CD24C86}"/>
    <cellStyle name="Normal 3 7" xfId="323" xr:uid="{6F009C67-1745-44B7-AD8B-584F5CC55C93}"/>
    <cellStyle name="Normal 30" xfId="40" xr:uid="{03A47281-7D2A-45C9-98DE-75493FDAC032}"/>
    <cellStyle name="Normal 30 2" xfId="224" xr:uid="{D1894B38-1686-4515-A07B-F9BEC911D751}"/>
    <cellStyle name="Normal 31" xfId="71" xr:uid="{900C9DD5-8B3D-4F81-A2D4-74E990FD18E5}"/>
    <cellStyle name="Normal 31 2" xfId="225" xr:uid="{A534A324-2831-4DA5-A004-2047A8FE7A83}"/>
    <cellStyle name="Normal 32" xfId="48" xr:uid="{B80FB00F-B25F-472E-BE18-7BA835AE1929}"/>
    <cellStyle name="Normal 32 2" xfId="226" xr:uid="{CD7A1212-78B2-44C4-9AD6-990961D1B6CC}"/>
    <cellStyle name="Normal 33" xfId="57" xr:uid="{572F21E5-3A88-450F-A2BB-FCAFB082EFFE}"/>
    <cellStyle name="Normal 33 2" xfId="227" xr:uid="{4D6AD5E5-3748-49EB-84DB-13DDC1D74D71}"/>
    <cellStyle name="Normal 34" xfId="82" xr:uid="{8F4B4B27-CED4-4701-8943-702567E1F232}"/>
    <cellStyle name="Normal 34 2" xfId="228" xr:uid="{1346EEDA-5C14-450E-97C2-2DDD176494E2}"/>
    <cellStyle name="Normal 35" xfId="67" xr:uid="{353261D5-3B2B-43E4-86FA-DA6203A311E9}"/>
    <cellStyle name="Normal 35 2" xfId="229" xr:uid="{1EDE7C98-B362-44FD-B737-EECD753B091F}"/>
    <cellStyle name="Normal 36" xfId="53" xr:uid="{98D5B12D-7FFF-4879-A61E-A6FC64E56C53}"/>
    <cellStyle name="Normal 36 2" xfId="230" xr:uid="{097AD947-24EC-48C0-9F75-263EF3B59CC3}"/>
    <cellStyle name="Normal 37" xfId="125" xr:uid="{4D3C6C35-29C4-4409-86A6-3DF49383E33B}"/>
    <cellStyle name="Normal 37 2" xfId="126" xr:uid="{65549BB9-F66B-41C1-B46F-568669CB9979}"/>
    <cellStyle name="Normal 37 2 2" xfId="231" xr:uid="{A0320402-D0A9-42C9-B586-723764117FB2}"/>
    <cellStyle name="Normal 37 3" xfId="232" xr:uid="{786BB64C-92EF-4079-A6B8-831FC65AAD48}"/>
    <cellStyle name="Normal 38" xfId="127" xr:uid="{FAAEC5F4-A004-480C-AFE8-4E373A693BE0}"/>
    <cellStyle name="Normal 38 2" xfId="233" xr:uid="{EDB2CF4F-B4A8-48F7-9B85-307286DD064E}"/>
    <cellStyle name="Normal 39" xfId="41" xr:uid="{BD937B04-F777-43A2-ABA2-02CE7ADEFDF9}"/>
    <cellStyle name="Normal 39 2" xfId="234" xr:uid="{74628734-9822-4D04-8488-482A391CC67B}"/>
    <cellStyle name="Normal 4" xfId="20" xr:uid="{1E61B765-3F2C-4DC8-AAA2-1129B1996102}"/>
    <cellStyle name="Normal 4 2" xfId="192" xr:uid="{F679F20F-C32A-4CB3-9F46-652BEA98D68F}"/>
    <cellStyle name="Normal 4 3" xfId="235" xr:uid="{EBD5A7CE-1A85-4853-86F0-BFB81E7258A0}"/>
    <cellStyle name="Normal 40" xfId="43" xr:uid="{DD704D00-27E6-49D6-8950-311228B748E7}"/>
    <cellStyle name="Normal 40 2" xfId="236" xr:uid="{8682897C-895F-45ED-80D8-D4CDB9AA1809}"/>
    <cellStyle name="Normal 41" xfId="45" xr:uid="{14213F8B-A9ED-449A-BE7C-489D22784396}"/>
    <cellStyle name="Normal 41 2" xfId="237" xr:uid="{74CCCC82-01EA-4BD8-978D-AAF6210F47C8}"/>
    <cellStyle name="Normal 42" xfId="47" xr:uid="{64EE9B35-B432-470D-B0F3-C4C5A9088D3F}"/>
    <cellStyle name="Normal 42 2" xfId="238" xr:uid="{A533AABD-99C4-4B88-86A5-809723C053ED}"/>
    <cellStyle name="Normal 43" xfId="49" xr:uid="{E127D1D1-B841-4D53-866E-B1763F5AA437}"/>
    <cellStyle name="Normal 43 2" xfId="239" xr:uid="{BEE330EA-1F93-4BD3-945D-12FAA7035179}"/>
    <cellStyle name="Normal 44" xfId="51" xr:uid="{36A8DB98-A64D-4C65-9238-21C895E1EAED}"/>
    <cellStyle name="Normal 44 2" xfId="240" xr:uid="{BCC760BD-1CDC-4DCA-8F2B-1A3253672EC9}"/>
    <cellStyle name="Normal 45" xfId="52" xr:uid="{FE0921C4-C1AD-4B4C-BDCD-BDD26CCF9024}"/>
    <cellStyle name="Normal 45 2" xfId="241" xr:uid="{E782578A-B947-42A3-8779-2DCC11771B4E}"/>
    <cellStyle name="Normal 46" xfId="54" xr:uid="{301F08E4-7F01-4D97-9AA9-EC6E38DD1A53}"/>
    <cellStyle name="Normal 46 2" xfId="242" xr:uid="{80B658B1-7DFA-4138-9A42-145BB22F1A01}"/>
    <cellStyle name="Normal 47" xfId="56" xr:uid="{46F17390-5605-414C-BBF8-82042EE30704}"/>
    <cellStyle name="Normal 47 2" xfId="243" xr:uid="{89FE7517-C35A-43B3-8C82-1940E8614CD6}"/>
    <cellStyle name="Normal 48" xfId="58" xr:uid="{D6C718EB-BE0E-4161-8C66-15015872A932}"/>
    <cellStyle name="Normal 48 2" xfId="244" xr:uid="{93B8A515-C1E5-4E08-AE1C-43BE23482137}"/>
    <cellStyle name="Normal 49" xfId="60" xr:uid="{0ED0E0E9-357C-4BAF-A15D-6E1C60E2EBE7}"/>
    <cellStyle name="Normal 49 2" xfId="245" xr:uid="{025DC1A6-3C31-41FA-A4B5-94C028C0C839}"/>
    <cellStyle name="Normal 5" xfId="128" xr:uid="{15AA8DCD-4A65-4F4D-B4AE-AB694D6A5568}"/>
    <cellStyle name="Normal 5 2" xfId="129" xr:uid="{5264C54E-C5E6-44B9-8BBC-0FD8F84797C7}"/>
    <cellStyle name="Normal 5 2 2" xfId="130" xr:uid="{60D19DE7-2F53-46C7-85AD-73A08EA6366B}"/>
    <cellStyle name="Normal 5 2 2 2" xfId="246" xr:uid="{D461C47E-82E1-464F-8578-31373EC4AD2A}"/>
    <cellStyle name="Normal 5 2 3" xfId="131" xr:uid="{0742581A-CAE3-4CE7-89D5-11F02FCBA090}"/>
    <cellStyle name="Normal 5 2 3 2" xfId="247" xr:uid="{8162148E-2CC7-4147-BFC9-5CD1601A6821}"/>
    <cellStyle name="Normal 5 2 4" xfId="248" xr:uid="{45797CD5-CF87-4726-9B3E-D822458040DD}"/>
    <cellStyle name="Normal 5 3" xfId="132" xr:uid="{06E597A7-1C80-404C-94B5-5868E9AAAF1A}"/>
    <cellStyle name="Normal 5 3 2" xfId="249" xr:uid="{181F1703-8B9B-4EC5-A2EF-8820793C5090}"/>
    <cellStyle name="Normal 5 4" xfId="133" xr:uid="{22EDA7B9-A563-43C8-8CD1-4E4AE0A3C069}"/>
    <cellStyle name="Normal 5 4 2" xfId="250" xr:uid="{645B85D1-2FDA-44A0-9DEE-8093D8BC1086}"/>
    <cellStyle name="Normal 5 5" xfId="251" xr:uid="{DF746D27-2981-4B24-8BEB-4C612B147D76}"/>
    <cellStyle name="Normal 50" xfId="61" xr:uid="{4055CE76-0BA1-4172-92C4-7A38C4AC7F10}"/>
    <cellStyle name="Normal 50 2" xfId="252" xr:uid="{81E8742A-0756-4DED-A885-07898AE894F5}"/>
    <cellStyle name="Normal 51" xfId="62" xr:uid="{EDADD385-F8E2-4DEE-846B-81800978B494}"/>
    <cellStyle name="Normal 51 2" xfId="253" xr:uid="{E078DCE9-B214-4E1A-AA5D-65B230DD9EDD}"/>
    <cellStyle name="Normal 52" xfId="63" xr:uid="{08E4A9CF-E093-41D7-963E-A8E395298181}"/>
    <cellStyle name="Normal 52 2" xfId="254" xr:uid="{40B23BFB-F54F-4DA2-B28A-E59B74EC189C}"/>
    <cellStyle name="Normal 53" xfId="65" xr:uid="{887E0481-AE87-44BC-8EE2-3990F8A2E8E4}"/>
    <cellStyle name="Normal 53 2" xfId="255" xr:uid="{A42908CC-03EC-4234-BB5D-FFA15CA996A2}"/>
    <cellStyle name="Normal 54" xfId="68" xr:uid="{F7EB4415-058D-4EE6-9EDF-072F3353D609}"/>
    <cellStyle name="Normal 54 2" xfId="256" xr:uid="{6B9A998A-4A34-4815-8514-447DC671DABF}"/>
    <cellStyle name="Normal 55" xfId="70" xr:uid="{C7380AF4-D923-4A07-9EE2-3219CF50EAFF}"/>
    <cellStyle name="Normal 55 2" xfId="257" xr:uid="{89512E05-8F5D-47DA-80F1-FC20194965B9}"/>
    <cellStyle name="Normal 56" xfId="72" xr:uid="{F82DB546-7636-4CE5-9497-1409F58CAE75}"/>
    <cellStyle name="Normal 56 2" xfId="258" xr:uid="{28AFF2A9-DDEB-49B3-957B-FB3EF7C61436}"/>
    <cellStyle name="Normal 57" xfId="74" xr:uid="{E5813E8B-56C4-4D28-9F93-AF7107C7FC75}"/>
    <cellStyle name="Normal 57 2" xfId="259" xr:uid="{7EF7E885-AB69-43D8-BBAC-BC151A57F31E}"/>
    <cellStyle name="Normal 58" xfId="76" xr:uid="{652CD6B0-5E97-4EAC-9FFB-BAB80753A0C7}"/>
    <cellStyle name="Normal 58 2" xfId="260" xr:uid="{CABC2B77-8D44-47B3-A90B-E19D9F62A13F}"/>
    <cellStyle name="Normal 59" xfId="77" xr:uid="{5B77F6D1-A6EC-4BD9-A7C5-C6F4B41F65A8}"/>
    <cellStyle name="Normal 59 2" xfId="261" xr:uid="{75008309-57E5-4313-8F95-58C6DE994DDF}"/>
    <cellStyle name="Normal 6" xfId="21" xr:uid="{04C9A4BD-2F86-40C5-B3C9-9B42C0B17C2E}"/>
    <cellStyle name="Normal 6 2" xfId="134" xr:uid="{CFDF4E6C-AB5B-4563-8D28-93B940490152}"/>
    <cellStyle name="Normal 6 2 2" xfId="135" xr:uid="{38ACA05B-D9A0-447B-9515-B196147A7E31}"/>
    <cellStyle name="Normal 6 2 2 2" xfId="136" xr:uid="{E591F560-8854-4F98-A79F-6F5F7F240F7C}"/>
    <cellStyle name="Normal 6 2 2 2 2" xfId="262" xr:uid="{35198F09-43EC-4C29-AA2D-D06E98953DEC}"/>
    <cellStyle name="Normal 6 2 2 3" xfId="137" xr:uid="{FC612658-91F0-4AFD-A8C4-DC3DDA78E19A}"/>
    <cellStyle name="Normal 6 2 2 3 2" xfId="263" xr:uid="{673811AE-E793-4996-9096-051A2386379F}"/>
    <cellStyle name="Normal 6 2 2 4" xfId="264" xr:uid="{AB742AA9-7901-40C9-9D04-A8A7F23FDCF4}"/>
    <cellStyle name="Normal 6 2 3" xfId="138" xr:uid="{B7DF19E0-F3CF-4DB5-AB88-84D2F4C9C1B1}"/>
    <cellStyle name="Normal 6 2 3 2" xfId="265" xr:uid="{8A80E009-5248-4FEC-B7BE-64CBB923AFF1}"/>
    <cellStyle name="Normal 6 2 4" xfId="139" xr:uid="{39FA7EDC-66AD-49BF-BE52-EDCA2029B6B0}"/>
    <cellStyle name="Normal 6 2 4 2" xfId="266" xr:uid="{22B715BA-8AEC-46EF-A085-7D8D76BEE253}"/>
    <cellStyle name="Normal 6 2 5" xfId="267" xr:uid="{6E320227-6519-4795-B3DC-4CCFBDEAA96B}"/>
    <cellStyle name="Normal 6 3" xfId="140" xr:uid="{54D4AD10-7737-4C16-949A-5C488BAC3646}"/>
    <cellStyle name="Normal 6 3 2" xfId="141" xr:uid="{E81F421D-80B9-41E9-87F9-D9AB2260382C}"/>
    <cellStyle name="Normal 6 3 2 2" xfId="268" xr:uid="{920E8136-BF27-4132-8EC9-6DCF50D9B983}"/>
    <cellStyle name="Normal 6 3 3" xfId="142" xr:uid="{54335029-BEAB-4A0B-BBF9-1398ED4529DF}"/>
    <cellStyle name="Normal 6 3 3 2" xfId="269" xr:uid="{A627D9F3-47C1-411F-A2E7-F7566D7899B6}"/>
    <cellStyle name="Normal 6 3 4" xfId="270" xr:uid="{DA23746D-B34A-457D-9402-98B2A823E567}"/>
    <cellStyle name="Normal 6 4" xfId="143" xr:uid="{6A256AF1-4572-4E86-9BA2-4F22361D41BA}"/>
    <cellStyle name="Normal 6 4 2" xfId="271" xr:uid="{73E4B412-AFE0-4110-AC92-93480F22DD2E}"/>
    <cellStyle name="Normal 6 5" xfId="144" xr:uid="{B6AD6F93-8891-43F5-97F5-F404F784BB21}"/>
    <cellStyle name="Normal 6 5 2" xfId="272" xr:uid="{CF9CDDEF-67D8-49EF-B564-7410B460A279}"/>
    <cellStyle name="Normal 6 6" xfId="273" xr:uid="{DCE9AA85-FBEE-429B-ADD1-BD8C16EFE9A6}"/>
    <cellStyle name="Normal 60" xfId="79" xr:uid="{0443C0BA-55EC-46EA-A2EB-4437D24B348F}"/>
    <cellStyle name="Normal 60 2" xfId="274" xr:uid="{AB647ADD-E480-48B5-8B6E-F6E69F4F46E1}"/>
    <cellStyle name="Normal 61" xfId="80" xr:uid="{03DE3F4B-E9F0-467F-A470-9D73134A2A0A}"/>
    <cellStyle name="Normal 61 2" xfId="275" xr:uid="{641B11D1-FB59-4714-AA06-981838AAF836}"/>
    <cellStyle name="Normal 62" xfId="81" xr:uid="{002B674A-4489-4BE6-A13E-319B0631CB70}"/>
    <cellStyle name="Normal 62 2" xfId="276" xr:uid="{3C8877F4-E70D-4BC0-813C-C263E673137E}"/>
    <cellStyle name="Normal 63" xfId="83" xr:uid="{6E0842A0-BC37-4EF7-8E58-4246BF53339F}"/>
    <cellStyle name="Normal 63 2" xfId="277" xr:uid="{6CB206EC-91FF-40EE-8E5C-7EE7A8F00D07}"/>
    <cellStyle name="Normal 64" xfId="184" xr:uid="{3ACEF14C-1E2E-4DD7-9CE1-B2EFEC20F082}"/>
    <cellStyle name="Normal 64 2" xfId="185" xr:uid="{C323BE2B-CF2F-49DA-996E-9EC5F2DB374A}"/>
    <cellStyle name="Normal 65" xfId="186" xr:uid="{AA93DCD9-3BD1-437F-9623-290844ECD282}"/>
    <cellStyle name="Normal 66" xfId="278" xr:uid="{20E41181-D7F5-4093-8B70-75A1901AFFCB}"/>
    <cellStyle name="Normal 66 2" xfId="318" xr:uid="{17B6175D-9039-478D-AD21-BB35FFC5AB99}"/>
    <cellStyle name="Normal 67" xfId="279" xr:uid="{C5602565-4294-4780-AAF0-93137F05D852}"/>
    <cellStyle name="Normal 68" xfId="7" xr:uid="{53BE5ECD-2673-45C0-9DB9-C49438BD6A84}"/>
    <cellStyle name="Normal 69" xfId="308" xr:uid="{1F525873-DDA7-4800-BD58-785C8FAD3024}"/>
    <cellStyle name="Normal 7" xfId="5" xr:uid="{552D87F5-899A-4994-B77A-D4B88B762F55}"/>
    <cellStyle name="Normal 7 2" xfId="145" xr:uid="{E8AAAB5D-1860-4333-BB58-9BACE6E75E69}"/>
    <cellStyle name="Normal 7 2 2" xfId="280" xr:uid="{E00DD6D8-C011-4BBE-9EC4-904C1668B843}"/>
    <cellStyle name="Normal 7 3" xfId="281" xr:uid="{922577EE-71EF-4968-BE59-B5BAB88C66D6}"/>
    <cellStyle name="Normal 7 4" xfId="22" xr:uid="{95E6C8CF-2401-4852-B96B-BE5A37EF7F59}"/>
    <cellStyle name="Normal 70" xfId="311" xr:uid="{CAAE70E0-8471-40FD-B8BE-E805E055E6E9}"/>
    <cellStyle name="Normal 71" xfId="309" xr:uid="{1AB1765B-317D-41F7-B4A8-1D9029CDC07F}"/>
    <cellStyle name="Normal 72" xfId="310" xr:uid="{0DA03E77-F1F8-44BA-9E15-BB5C67AAF77E}"/>
    <cellStyle name="Normal 73" xfId="312" xr:uid="{1CCC7C22-4787-4D94-8203-C51C6E86C9D6}"/>
    <cellStyle name="Normal 8" xfId="6" xr:uid="{0E4521ED-91B3-4E7B-92AB-8B080FB42490}"/>
    <cellStyle name="Normal 8 2" xfId="147" xr:uid="{B606F25E-B0F2-4FC9-BFCD-B344F4AEE65B}"/>
    <cellStyle name="Normal 8 2 2" xfId="282" xr:uid="{B033D0A8-BFF7-4F29-B9D7-B03B792D19B1}"/>
    <cellStyle name="Normal 8 3" xfId="283" xr:uid="{388B1526-DB6A-41E0-8204-C14D6BD37889}"/>
    <cellStyle name="Normal 8 4" xfId="146" xr:uid="{99661E66-AB0D-48CE-BF99-B9252C833F8B}"/>
    <cellStyle name="Normal 9" xfId="23" xr:uid="{AB11F71C-B736-49B4-B566-393DC6F6CF29}"/>
    <cellStyle name="Normal 9 2" xfId="284" xr:uid="{DC80318F-50F0-466C-AEC4-13C08DCFD7C0}"/>
    <cellStyle name="Normal1" xfId="148" xr:uid="{3CCE22EE-95F3-4A8A-87DD-700598AFD242}"/>
    <cellStyle name="Normal2" xfId="149" xr:uid="{882F33A6-AACA-4329-9CB7-E48AEA27009D}"/>
    <cellStyle name="Normal3" xfId="150" xr:uid="{088C7804-C7E3-4303-A60C-B4CC2DCB6541}"/>
    <cellStyle name="Percent [2]" xfId="151" xr:uid="{42B876B1-4E14-456D-93B9-59181C126A71}"/>
    <cellStyle name="Percent [2] 2" xfId="285" xr:uid="{4B5B659E-C484-47F2-BB0E-7AD8A07C2184}"/>
    <cellStyle name="Percent_Sheet1" xfId="152" xr:uid="{B785D4DF-000A-428C-9A21-B73196E06E9F}"/>
    <cellStyle name="Percentual" xfId="153" xr:uid="{4263C3BF-55A0-4268-A852-18B5E909471D}"/>
    <cellStyle name="Ponto" xfId="154" xr:uid="{9ECAA086-760A-44D8-A8E1-6F439324F49E}"/>
    <cellStyle name="Porcentagem" xfId="2" builtinId="5"/>
    <cellStyle name="Porcentagem 2" xfId="24" xr:uid="{EAF0095D-A619-4ADA-9D4E-D0B58BBEBA13}"/>
    <cellStyle name="Porcentagem 2 2" xfId="183" xr:uid="{F99868FD-E1B2-4577-B14F-301F9DD53041}"/>
    <cellStyle name="Porcentagem 3" xfId="25" xr:uid="{572EC072-6B9C-468F-8EAD-3C4DF8DEF2AC}"/>
    <cellStyle name="Porcentagem 3 2" xfId="155" xr:uid="{890D19CC-E0ED-4C15-8C0A-ADC5AD2275A7}"/>
    <cellStyle name="Porcentagem 3 3" xfId="286" xr:uid="{1995F829-3AFB-4782-90E3-184D210919E7}"/>
    <cellStyle name="Porcentagem 3 4" xfId="321" xr:uid="{FBEC5B07-3BC4-40FC-8902-AC51E6BBEC1F}"/>
    <cellStyle name="Porcentagem 4" xfId="26" xr:uid="{B0CE3772-8A19-4273-8409-7E4BE173EBD0}"/>
    <cellStyle name="Porcentagem 4 2" xfId="27" xr:uid="{F320E829-0A7E-4B0F-B797-876DA6A74005}"/>
    <cellStyle name="Porcentagem 4 2 2" xfId="193" xr:uid="{533D9929-AC25-4B71-A366-A249067CE1FE}"/>
    <cellStyle name="Porcentagem 5" xfId="156" xr:uid="{BD536C3B-4239-439C-8621-1E83F7758412}"/>
    <cellStyle name="Porcentagem 6" xfId="157" xr:uid="{117672F9-C1B8-4F88-805C-287BC24BDC94}"/>
    <cellStyle name="Porcentagem 6 2" xfId="158" xr:uid="{9F65B8DA-CA9C-4B10-8EB8-1425500B2F0E}"/>
    <cellStyle name="Porcentagem 6 2 2" xfId="287" xr:uid="{8B029E85-2344-4D67-8C6A-65071D814529}"/>
    <cellStyle name="Porcentagem 6 3" xfId="288" xr:uid="{B6C7E9E4-8381-4620-BA0C-B3002BB5FF1A}"/>
    <cellStyle name="Porcentagem 7" xfId="187" xr:uid="{C7B805C6-48CD-4EFB-8A7F-1F5C671C4B96}"/>
    <cellStyle name="Porcentagem 8" xfId="39" xr:uid="{3F06C82C-BA23-4E4A-B763-4252C3FD52C3}"/>
    <cellStyle name="Result" xfId="28" xr:uid="{D327AEA9-B8DD-471B-B73C-C1814958CD7F}"/>
    <cellStyle name="Result2" xfId="29" xr:uid="{6F22CD36-F203-42D3-A82C-835513C418F2}"/>
    <cellStyle name="Sep. milhar [0]" xfId="159" xr:uid="{D4AE17C9-153B-4ED4-8E1B-00454DD618E6}"/>
    <cellStyle name="Separador de m" xfId="160" xr:uid="{AF271C85-6EB5-4BD4-8B93-009D394545AE}"/>
    <cellStyle name="Separador de milhares 2" xfId="30" xr:uid="{A6E7E1D9-C0C7-4D58-909F-1D51C90C09E2}"/>
    <cellStyle name="Separador de milhares 2 2" xfId="161" xr:uid="{C05FFD23-A5F7-496D-BBD5-865F98A72047}"/>
    <cellStyle name="Separador de milhares 2 2 2" xfId="289" xr:uid="{1C0503B6-289B-4DBD-8A8D-EB1DD20A8830}"/>
    <cellStyle name="Separador de milhares 2 3" xfId="290" xr:uid="{8E8F9B41-C529-462A-AE9A-9C935DB7D296}"/>
    <cellStyle name="Separador de milhares 3" xfId="162" xr:uid="{ACFD6424-98BA-4E88-AF2B-607E0C3CEE49}"/>
    <cellStyle name="Separador de milhares 4" xfId="31" xr:uid="{CA4D9EE9-70D8-43F7-854C-6BB1D0BEF008}"/>
    <cellStyle name="Sepavador de milhares [0]_Pasta2" xfId="163" xr:uid="{40FD2F72-B0A1-478C-8CE0-889C27954375}"/>
    <cellStyle name="Standard_RP100_01 (metr.)" xfId="164" xr:uid="{AB12920F-857F-4D89-86B5-B8F27AB245A5}"/>
    <cellStyle name="Titulo1" xfId="165" xr:uid="{822BD401-975F-48D7-8B13-1B7EB66B5D52}"/>
    <cellStyle name="Titulo2" xfId="166" xr:uid="{FBC50E3F-1040-4E0C-8B6B-0E2756A4D70F}"/>
    <cellStyle name="Vírgula 10" xfId="167" xr:uid="{141C2022-3FC8-4645-A7A2-24E203F84239}"/>
    <cellStyle name="Vírgula 10 2" xfId="168" xr:uid="{6AC7BEF3-4F2D-4F1C-A9C6-C075C285AA92}"/>
    <cellStyle name="Vírgula 10 2 2" xfId="291" xr:uid="{182F172F-E339-484B-AD11-AD5A4244F9A2}"/>
    <cellStyle name="Vírgula 10 3" xfId="292" xr:uid="{55AAF4EC-AA9A-4A12-B0A4-19FD5BF533AD}"/>
    <cellStyle name="Vírgula 11" xfId="169" xr:uid="{BF7266C6-077C-47BC-BD64-D6A82F0CCD81}"/>
    <cellStyle name="Vírgula 11 2" xfId="293" xr:uid="{79BAF6CA-0A04-4EE9-A97B-7F1E0D085B63}"/>
    <cellStyle name="Vírgula 12" xfId="170" xr:uid="{44C2C558-1649-426F-A4FF-6FB4560082E7}"/>
    <cellStyle name="Vírgula 12 2" xfId="294" xr:uid="{730F4A0C-CFFF-4374-93D9-4863DE69FD6A}"/>
    <cellStyle name="Vírgula 13" xfId="188" xr:uid="{445CE82D-8D69-481F-8F7C-38335483821F}"/>
    <cellStyle name="Vírgula 14" xfId="32" xr:uid="{F94DFE7C-3BFF-43F0-B31B-AA47F0C50A6E}"/>
    <cellStyle name="Vírgula 2" xfId="33" xr:uid="{B7FB7091-0270-49AE-9D10-6EA150B0592A}"/>
    <cellStyle name="Vírgula 2 2" xfId="171" xr:uid="{AB4E283A-4E98-480D-937E-4D1204549960}"/>
    <cellStyle name="Vírgula 2 2 2" xfId="197" xr:uid="{B8371279-37D5-409F-83E5-74BD66432745}"/>
    <cellStyle name="Vírgula 2 3" xfId="182" xr:uid="{6FF0CB44-87A3-4EDA-A52F-8735487E19FF}"/>
    <cellStyle name="Vírgula 2 4" xfId="295" xr:uid="{3A67987F-27FD-49DD-BF9F-0299B12407C5}"/>
    <cellStyle name="Vírgula 2 5" xfId="315" xr:uid="{9DB33979-DA06-46F3-ADDF-D632C7DD61E4}"/>
    <cellStyle name="Vírgula 3" xfId="34" xr:uid="{ACB64EC9-183D-45D8-88F7-40C8E151A1AE}"/>
    <cellStyle name="Vírgula 3 2" xfId="35" xr:uid="{C943C491-A100-4A85-9472-7823A94FC10B}"/>
    <cellStyle name="Vírgula 3 2 2" xfId="296" xr:uid="{6CBA0F6E-8DB8-4D55-BA6E-BC6D795BF01A}"/>
    <cellStyle name="Vírgula 3 3" xfId="297" xr:uid="{BBDDC301-3EE6-4082-8ECA-1E06F3FBD9FC}"/>
    <cellStyle name="Vírgula 3 4" xfId="316" xr:uid="{F955CF64-11DF-4F8F-8BD4-9F5E3B464F7C}"/>
    <cellStyle name="Vírgula 4" xfId="36" xr:uid="{7331FD99-D36B-469C-96C2-821EBB5BFBD6}"/>
    <cellStyle name="Vírgula 5" xfId="37" xr:uid="{5A1E3DA6-B4C0-4DFC-B0FD-72D25527F8EA}"/>
    <cellStyle name="Vírgula 5 2" xfId="38" xr:uid="{E32542E7-2EF4-4B2A-93D6-4DDAFBA23AC8}"/>
    <cellStyle name="Vírgula 5 2 2" xfId="194" xr:uid="{995AC3DE-6CE5-4BE0-84A9-D9EC4A91024D}"/>
    <cellStyle name="Vírgula 6" xfId="172" xr:uid="{D7D459AC-8142-4CF6-83D0-F73123C84DDC}"/>
    <cellStyle name="Vírgula 6 2" xfId="173" xr:uid="{14CBE9DE-3F49-4815-A104-72083202CDC5}"/>
    <cellStyle name="Vírgula 6 2 2" xfId="298" xr:uid="{EA551473-E50E-47AC-B813-A438A348701A}"/>
    <cellStyle name="Vírgula 6 3" xfId="195" xr:uid="{DBF0DC61-EB48-45EF-A42A-23F33DCA78D2}"/>
    <cellStyle name="Vírgula 6 3 2" xfId="299" xr:uid="{C14519A0-2EA3-4DF6-A3F8-8F0C699CB7A9}"/>
    <cellStyle name="Vírgula 6 4" xfId="300" xr:uid="{012EE536-2640-4B9C-99EE-2D672AFAC334}"/>
    <cellStyle name="Vírgula 7" xfId="174" xr:uid="{D0430F37-8E60-466D-AB49-5737280014F1}"/>
    <cellStyle name="Vírgula 7 2" xfId="175" xr:uid="{37DE0C81-B5E2-47DF-B54F-21130367CE63}"/>
    <cellStyle name="Vírgula 7 2 2" xfId="301" xr:uid="{001A2CA8-C71C-448A-8146-5F657F1EF5BE}"/>
    <cellStyle name="Vírgula 7 3" xfId="176" xr:uid="{AFF2C97D-D36E-451A-AC2F-8943BA520906}"/>
    <cellStyle name="Vírgula 7 3 2" xfId="302" xr:uid="{0AF3E666-7B04-4972-88F8-B7C2E727506F}"/>
    <cellStyle name="Vírgula 7 4" xfId="190" xr:uid="{E5A8F533-F8FE-4C00-BAF3-3CAFCD0A9FAC}"/>
    <cellStyle name="Vírgula 7 4 2" xfId="303" xr:uid="{35D11486-FBF1-4619-BA81-20563E2466F0}"/>
    <cellStyle name="Vírgula 7 5" xfId="304" xr:uid="{68B69930-3963-4F37-A834-C934231CA28C}"/>
    <cellStyle name="Vírgula 8" xfId="177" xr:uid="{E3377647-29BA-47D2-A4ED-FAAA6ABF29EF}"/>
    <cellStyle name="Vírgula 8 2" xfId="178" xr:uid="{CFD8FBD7-DFD9-4A51-BB3E-FD9160215A42}"/>
    <cellStyle name="Vírgula 8 2 2" xfId="305" xr:uid="{90E641FC-3F76-420B-A730-024260B9AF10}"/>
    <cellStyle name="Vírgula 8 3" xfId="179" xr:uid="{17FC0E55-05E0-4389-B543-80A54A8E48F8}"/>
    <cellStyle name="Vírgula 8 3 2" xfId="306" xr:uid="{1C13A8F8-C0E2-4A57-8BB3-2A0ACBFC4398}"/>
    <cellStyle name="Vírgula 8 4" xfId="307" xr:uid="{DDE1AA1B-C5AE-4F78-8847-8ED93D52DC37}"/>
    <cellStyle name="Vírgula 9" xfId="180" xr:uid="{977A39CD-7769-48B1-9404-1DDFEEA28E4D}"/>
  </cellStyles>
  <dxfs count="4">
    <dxf>
      <font>
        <color theme="0"/>
      </font>
      <fill>
        <patternFill>
          <bgColor theme="2" tint="-0.24994659260841701"/>
        </patternFill>
      </fill>
    </dxf>
    <dxf>
      <font>
        <color theme="0"/>
      </font>
      <fill>
        <patternFill>
          <bgColor theme="2" tint="-0.24994659260841701"/>
        </patternFill>
      </fill>
    </dxf>
    <dxf>
      <font>
        <color theme="0"/>
      </font>
      <fill>
        <patternFill>
          <bgColor theme="2" tint="-0.24994659260841701"/>
        </patternFill>
      </fill>
    </dxf>
    <dxf>
      <font>
        <color theme="0"/>
      </font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76200</xdr:rowOff>
    </xdr:from>
    <xdr:to>
      <xdr:col>1</xdr:col>
      <xdr:colOff>209550</xdr:colOff>
      <xdr:row>2</xdr:row>
      <xdr:rowOff>152400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935A6271-3DE8-4922-B648-8541319D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4000" contrast="-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76200"/>
          <a:ext cx="485775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243840</xdr:colOff>
      <xdr:row>1</xdr:row>
      <xdr:rowOff>7619</xdr:rowOff>
    </xdr:from>
    <xdr:to>
      <xdr:col>1</xdr:col>
      <xdr:colOff>440055</xdr:colOff>
      <xdr:row>3</xdr:row>
      <xdr:rowOff>414796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0BB69D8C-2CB7-4D1E-84CB-B620D75F0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4000" contrast="-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90499"/>
          <a:ext cx="1042035" cy="1146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403860</xdr:colOff>
      <xdr:row>21</xdr:row>
      <xdr:rowOff>144780</xdr:rowOff>
    </xdr:from>
    <xdr:to>
      <xdr:col>7</xdr:col>
      <xdr:colOff>397546</xdr:colOff>
      <xdr:row>26</xdr:row>
      <xdr:rowOff>64977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1E3E8986-127D-408D-8D57-9102C829A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9880" y="4617720"/>
          <a:ext cx="3041686" cy="834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%23PROJETOS%20MUNICIPAIS%202022\032022%20-%20REFORMA%20PRA&#199;A%20SANTA%20CRUZ%20-%20PAISAGISMO\Or&#231;amento%20Reforma%20Pra&#231;a%20Publica%20Santa%20Cruz%20-%20Ribeir&#227;o%20Corrente%20-%20Paisagismo%201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 refreshError="1">
        <row r="6">
          <cell r="B6" t="str">
            <v>Execução de Redorma de Praça Pública "Santa Cruz"</v>
          </cell>
        </row>
        <row r="13">
          <cell r="A13">
            <v>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3E2BE-2141-48B0-9EBC-734E461D11B5}">
  <sheetPr>
    <pageSetUpPr fitToPage="1"/>
  </sheetPr>
  <dimension ref="A1:H40"/>
  <sheetViews>
    <sheetView tabSelected="1" topLeftCell="A13" zoomScaleNormal="100" workbookViewId="0">
      <selection activeCell="B38" sqref="B38:B40"/>
    </sheetView>
  </sheetViews>
  <sheetFormatPr defaultRowHeight="15"/>
  <cols>
    <col min="1" max="1" width="5.5703125" customWidth="1"/>
    <col min="2" max="2" width="11" customWidth="1"/>
    <col min="3" max="3" width="8.7109375" customWidth="1"/>
    <col min="4" max="4" width="84" customWidth="1"/>
    <col min="5" max="5" width="7.7109375" customWidth="1"/>
    <col min="6" max="6" width="6.85546875" customWidth="1"/>
    <col min="7" max="7" width="13.28515625" style="16" bestFit="1" customWidth="1"/>
    <col min="8" max="8" width="18.7109375" customWidth="1"/>
  </cols>
  <sheetData>
    <row r="1" spans="1:8" ht="19.5" customHeight="1">
      <c r="A1" s="47"/>
      <c r="B1" s="48"/>
      <c r="C1" s="137" t="s">
        <v>0</v>
      </c>
      <c r="D1" s="137"/>
      <c r="E1" s="137"/>
      <c r="F1" s="137"/>
      <c r="G1" s="137"/>
      <c r="H1" s="137"/>
    </row>
    <row r="2" spans="1:8" ht="19.5" customHeight="1">
      <c r="A2" s="5"/>
      <c r="B2" s="49"/>
      <c r="C2" s="137" t="s">
        <v>1</v>
      </c>
      <c r="D2" s="137"/>
      <c r="E2" s="137"/>
      <c r="F2" s="137"/>
      <c r="G2" s="137"/>
      <c r="H2" s="137"/>
    </row>
    <row r="3" spans="1:8" ht="15.75" customHeight="1" thickBot="1">
      <c r="A3" s="50"/>
      <c r="B3" s="3"/>
      <c r="C3" s="138" t="s">
        <v>2</v>
      </c>
      <c r="D3" s="138"/>
      <c r="E3" s="138"/>
      <c r="F3" s="138"/>
      <c r="G3" s="138"/>
      <c r="H3" s="138"/>
    </row>
    <row r="4" spans="1:8">
      <c r="A4" s="140" t="s">
        <v>3</v>
      </c>
      <c r="B4" s="140"/>
      <c r="C4" s="140"/>
      <c r="D4" s="140"/>
      <c r="E4" s="4"/>
      <c r="F4" s="5"/>
      <c r="G4" s="17"/>
      <c r="H4" s="1"/>
    </row>
    <row r="5" spans="1:8">
      <c r="A5" s="6" t="s">
        <v>4</v>
      </c>
      <c r="B5" s="144" t="s">
        <v>129</v>
      </c>
      <c r="C5" s="144"/>
      <c r="D5" s="144"/>
      <c r="E5" s="144"/>
      <c r="F5" s="144"/>
      <c r="G5" s="144"/>
      <c r="H5" s="144"/>
    </row>
    <row r="6" spans="1:8" ht="15.75" customHeight="1">
      <c r="A6" s="6" t="s">
        <v>5</v>
      </c>
      <c r="B6" s="6" t="s">
        <v>72</v>
      </c>
      <c r="C6" s="6"/>
      <c r="D6" s="6"/>
      <c r="E6" s="4"/>
      <c r="F6" s="5"/>
      <c r="G6" s="143"/>
      <c r="H6" s="143"/>
    </row>
    <row r="7" spans="1:8">
      <c r="A7" s="141" t="s">
        <v>6</v>
      </c>
      <c r="B7" s="141"/>
      <c r="C7" s="141"/>
      <c r="D7" s="141"/>
      <c r="E7" s="141"/>
      <c r="F7" s="141"/>
      <c r="G7" s="141"/>
      <c r="H7" s="1"/>
    </row>
    <row r="8" spans="1:8">
      <c r="A8" s="142" t="s">
        <v>78</v>
      </c>
      <c r="B8" s="142"/>
      <c r="C8" s="142"/>
      <c r="D8" s="142"/>
      <c r="E8" s="142"/>
      <c r="F8" s="142"/>
      <c r="G8" s="142"/>
      <c r="H8" s="142"/>
    </row>
    <row r="9" spans="1:8" ht="45">
      <c r="A9" s="14" t="s">
        <v>7</v>
      </c>
      <c r="B9" s="14" t="s">
        <v>8</v>
      </c>
      <c r="C9" s="14" t="s">
        <v>9</v>
      </c>
      <c r="D9" s="14" t="s">
        <v>10</v>
      </c>
      <c r="E9" s="14" t="s">
        <v>11</v>
      </c>
      <c r="F9" s="14" t="s">
        <v>12</v>
      </c>
      <c r="G9" s="18" t="s">
        <v>13</v>
      </c>
      <c r="H9" s="14" t="s">
        <v>107</v>
      </c>
    </row>
    <row r="10" spans="1:8">
      <c r="A10" s="8">
        <v>1</v>
      </c>
      <c r="B10" s="22"/>
      <c r="C10" s="22"/>
      <c r="D10" s="8" t="s">
        <v>22</v>
      </c>
      <c r="E10" s="10"/>
      <c r="F10" s="22"/>
      <c r="G10" s="20"/>
      <c r="H10" s="9">
        <f>SUM(H11:H11)</f>
        <v>972.65600000000006</v>
      </c>
    </row>
    <row r="11" spans="1:8">
      <c r="A11" s="8" t="s">
        <v>126</v>
      </c>
      <c r="B11" s="10">
        <v>99064</v>
      </c>
      <c r="C11" s="23" t="s">
        <v>23</v>
      </c>
      <c r="D11" s="10" t="s">
        <v>73</v>
      </c>
      <c r="E11" s="10">
        <v>740</v>
      </c>
      <c r="F11" s="22" t="s">
        <v>17</v>
      </c>
      <c r="G11" s="20">
        <v>1.06</v>
      </c>
      <c r="H11" s="11">
        <f>E11*G11*1.24</f>
        <v>972.65600000000006</v>
      </c>
    </row>
    <row r="12" spans="1:8">
      <c r="A12" s="8"/>
      <c r="B12" s="51"/>
      <c r="C12" s="129"/>
      <c r="D12" s="51"/>
      <c r="E12" s="51"/>
      <c r="F12" s="129"/>
      <c r="G12" s="20"/>
      <c r="H12" s="130"/>
    </row>
    <row r="13" spans="1:8">
      <c r="A13" s="8">
        <v>2</v>
      </c>
      <c r="B13" s="8"/>
      <c r="C13" s="8"/>
      <c r="D13" s="8" t="s">
        <v>19</v>
      </c>
      <c r="E13" s="8"/>
      <c r="F13" s="21"/>
      <c r="G13" s="20"/>
      <c r="H13" s="9">
        <f>SUM(H14:H16)</f>
        <v>116587.29599999999</v>
      </c>
    </row>
    <row r="14" spans="1:8">
      <c r="A14" s="8" t="s">
        <v>92</v>
      </c>
      <c r="B14" s="10" t="s">
        <v>20</v>
      </c>
      <c r="C14" s="10" t="s">
        <v>79</v>
      </c>
      <c r="D14" s="19" t="s">
        <v>21</v>
      </c>
      <c r="E14" s="10">
        <f>E11*14</f>
        <v>10360</v>
      </c>
      <c r="F14" s="10" t="s">
        <v>16</v>
      </c>
      <c r="G14" s="20">
        <v>1.02</v>
      </c>
      <c r="H14" s="11">
        <f>E14*G14</f>
        <v>10567.2</v>
      </c>
    </row>
    <row r="15" spans="1:8" ht="18" customHeight="1">
      <c r="A15" s="8" t="s">
        <v>95</v>
      </c>
      <c r="B15" s="131" t="s">
        <v>80</v>
      </c>
      <c r="C15" s="132" t="s">
        <v>79</v>
      </c>
      <c r="D15" s="133" t="s">
        <v>81</v>
      </c>
      <c r="E15" s="132">
        <f>E14*0.2*1.3*3</f>
        <v>8080.7999999999993</v>
      </c>
      <c r="F15" s="132" t="s">
        <v>85</v>
      </c>
      <c r="G15" s="20">
        <v>9.85</v>
      </c>
      <c r="H15" s="11">
        <f t="shared" ref="H15:H16" si="0">E15*G15</f>
        <v>79595.87999999999</v>
      </c>
    </row>
    <row r="16" spans="1:8" ht="18" customHeight="1">
      <c r="A16" s="8" t="s">
        <v>98</v>
      </c>
      <c r="B16" s="131" t="s">
        <v>82</v>
      </c>
      <c r="C16" s="132" t="s">
        <v>79</v>
      </c>
      <c r="D16" s="134" t="s">
        <v>83</v>
      </c>
      <c r="E16" s="132">
        <f>E11*14*0.3*1.3</f>
        <v>4040.4</v>
      </c>
      <c r="F16" s="132" t="s">
        <v>84</v>
      </c>
      <c r="G16" s="20">
        <v>6.54</v>
      </c>
      <c r="H16" s="11">
        <f t="shared" si="0"/>
        <v>26424.216</v>
      </c>
    </row>
    <row r="17" spans="1:8">
      <c r="A17" s="8"/>
      <c r="B17" s="22"/>
      <c r="C17" s="22"/>
      <c r="D17" s="22"/>
      <c r="E17" s="10"/>
      <c r="F17" s="22"/>
      <c r="G17" s="20"/>
      <c r="H17" s="10"/>
    </row>
    <row r="18" spans="1:8">
      <c r="A18" s="8">
        <v>3</v>
      </c>
      <c r="B18" s="8"/>
      <c r="C18" s="8"/>
      <c r="D18" s="8" t="s">
        <v>86</v>
      </c>
      <c r="E18" s="8"/>
      <c r="F18" s="21"/>
      <c r="G18" s="20"/>
      <c r="H18" s="9">
        <f>SUM(H19:H23)</f>
        <v>295344.4192</v>
      </c>
    </row>
    <row r="19" spans="1:8" ht="45">
      <c r="A19" s="8" t="s">
        <v>112</v>
      </c>
      <c r="B19" s="10">
        <v>90082</v>
      </c>
      <c r="C19" s="23" t="s">
        <v>23</v>
      </c>
      <c r="D19" s="19" t="s">
        <v>74</v>
      </c>
      <c r="E19" s="10">
        <f>E11*2*2*0.5</f>
        <v>1480</v>
      </c>
      <c r="F19" s="10" t="s">
        <v>15</v>
      </c>
      <c r="G19" s="20">
        <v>12.09</v>
      </c>
      <c r="H19" s="11">
        <f>E19*G19*1.24</f>
        <v>22187.567999999999</v>
      </c>
    </row>
    <row r="20" spans="1:8" ht="30">
      <c r="A20" s="8" t="s">
        <v>113</v>
      </c>
      <c r="B20" s="10">
        <v>100577</v>
      </c>
      <c r="C20" s="23" t="s">
        <v>23</v>
      </c>
      <c r="D20" s="19" t="s">
        <v>75</v>
      </c>
      <c r="E20" s="10">
        <f>E11*8</f>
        <v>5920</v>
      </c>
      <c r="F20" s="10" t="s">
        <v>16</v>
      </c>
      <c r="G20" s="20">
        <v>1.27</v>
      </c>
      <c r="H20" s="11">
        <f>E20*G20*1.24</f>
        <v>9322.8160000000007</v>
      </c>
    </row>
    <row r="21" spans="1:8" ht="30">
      <c r="A21" s="8" t="s">
        <v>114</v>
      </c>
      <c r="B21" s="10" t="s">
        <v>82</v>
      </c>
      <c r="C21" s="23" t="s">
        <v>106</v>
      </c>
      <c r="D21" s="19" t="s">
        <v>76</v>
      </c>
      <c r="E21" s="10">
        <f>E11*8*0.25</f>
        <v>1480</v>
      </c>
      <c r="F21" s="10" t="s">
        <v>14</v>
      </c>
      <c r="G21" s="20">
        <v>21.6</v>
      </c>
      <c r="H21" s="11">
        <f>E21*G21*1.24</f>
        <v>39640.320000000007</v>
      </c>
    </row>
    <row r="22" spans="1:8">
      <c r="A22" s="8" t="s">
        <v>115</v>
      </c>
      <c r="B22" s="10">
        <v>94267</v>
      </c>
      <c r="C22" s="23" t="s">
        <v>23</v>
      </c>
      <c r="D22" s="19" t="s">
        <v>77</v>
      </c>
      <c r="E22" s="10">
        <f>E11*8*0.05</f>
        <v>296</v>
      </c>
      <c r="F22" s="10" t="s">
        <v>14</v>
      </c>
      <c r="G22" s="20">
        <v>218.88</v>
      </c>
      <c r="H22" s="136">
        <f>E22*G22*1.24</f>
        <v>80337.715199999991</v>
      </c>
    </row>
    <row r="23" spans="1:8">
      <c r="A23" s="8" t="s">
        <v>116</v>
      </c>
      <c r="B23" s="10" t="s">
        <v>87</v>
      </c>
      <c r="C23" s="23" t="s">
        <v>88</v>
      </c>
      <c r="D23" s="19" t="s">
        <v>89</v>
      </c>
      <c r="E23" s="10">
        <f>E11*8</f>
        <v>5920</v>
      </c>
      <c r="F23" s="10" t="s">
        <v>14</v>
      </c>
      <c r="G23" s="20">
        <v>24.3</v>
      </c>
      <c r="H23" s="136">
        <f>E23*G23</f>
        <v>143856</v>
      </c>
    </row>
    <row r="24" spans="1:8">
      <c r="A24" s="8" t="s">
        <v>117</v>
      </c>
      <c r="B24" s="10"/>
      <c r="C24" s="23"/>
      <c r="D24" s="19"/>
      <c r="E24" s="10"/>
      <c r="F24" s="10"/>
      <c r="G24" s="20"/>
      <c r="H24" s="11"/>
    </row>
    <row r="25" spans="1:8">
      <c r="A25" s="8">
        <v>4</v>
      </c>
      <c r="B25" s="8"/>
      <c r="C25" s="8"/>
      <c r="D25" s="8" t="s">
        <v>105</v>
      </c>
      <c r="E25" s="8"/>
      <c r="F25" s="21"/>
      <c r="G25" s="20"/>
      <c r="H25" s="9">
        <f>SUM(H26:H33)</f>
        <v>642520.39199999999</v>
      </c>
    </row>
    <row r="26" spans="1:8" ht="18" customHeight="1">
      <c r="A26" s="8" t="s">
        <v>118</v>
      </c>
      <c r="B26" s="131" t="s">
        <v>90</v>
      </c>
      <c r="C26" s="132" t="s">
        <v>79</v>
      </c>
      <c r="D26" s="133" t="s">
        <v>91</v>
      </c>
      <c r="E26" s="132">
        <f>E11*6</f>
        <v>4440</v>
      </c>
      <c r="F26" s="132" t="s">
        <v>16</v>
      </c>
      <c r="G26" s="20">
        <v>2.75</v>
      </c>
      <c r="H26" s="136">
        <f t="shared" ref="H26:H33" si="1">E26*G26</f>
        <v>12210</v>
      </c>
    </row>
    <row r="27" spans="1:8" ht="18" customHeight="1">
      <c r="A27" s="8" t="s">
        <v>119</v>
      </c>
      <c r="B27" s="131" t="s">
        <v>93</v>
      </c>
      <c r="C27" s="132" t="s">
        <v>79</v>
      </c>
      <c r="D27" s="133" t="s">
        <v>94</v>
      </c>
      <c r="E27" s="132">
        <f>E26*0.6*1.3</f>
        <v>3463.2000000000003</v>
      </c>
      <c r="F27" s="132" t="s">
        <v>14</v>
      </c>
      <c r="G27" s="20">
        <v>11.82</v>
      </c>
      <c r="H27" s="136">
        <f t="shared" si="1"/>
        <v>40935.024000000005</v>
      </c>
    </row>
    <row r="28" spans="1:8" ht="18" customHeight="1">
      <c r="A28" s="8" t="s">
        <v>120</v>
      </c>
      <c r="B28" s="131" t="s">
        <v>96</v>
      </c>
      <c r="C28" s="132" t="s">
        <v>79</v>
      </c>
      <c r="D28" s="133" t="s">
        <v>97</v>
      </c>
      <c r="E28" s="132">
        <f>E26*0.6*3.5</f>
        <v>9324</v>
      </c>
      <c r="F28" s="132" t="s">
        <v>85</v>
      </c>
      <c r="G28" s="20">
        <v>4.72</v>
      </c>
      <c r="H28" s="136">
        <f t="shared" si="1"/>
        <v>44009.279999999999</v>
      </c>
    </row>
    <row r="29" spans="1:8" ht="18" customHeight="1">
      <c r="A29" s="8" t="s">
        <v>121</v>
      </c>
      <c r="B29" s="131" t="s">
        <v>99</v>
      </c>
      <c r="C29" s="132" t="s">
        <v>79</v>
      </c>
      <c r="D29" s="133" t="s">
        <v>100</v>
      </c>
      <c r="E29" s="132">
        <f>E26*0.6*1.3</f>
        <v>3463.2000000000003</v>
      </c>
      <c r="F29" s="132" t="s">
        <v>14</v>
      </c>
      <c r="G29" s="20">
        <v>8.92</v>
      </c>
      <c r="H29" s="136">
        <f t="shared" si="1"/>
        <v>30891.744000000002</v>
      </c>
    </row>
    <row r="30" spans="1:8">
      <c r="A30" s="8" t="s">
        <v>122</v>
      </c>
      <c r="B30" s="131" t="s">
        <v>101</v>
      </c>
      <c r="C30" s="132" t="s">
        <v>79</v>
      </c>
      <c r="D30" s="133" t="s">
        <v>102</v>
      </c>
      <c r="E30" s="132">
        <f>E26*0.16</f>
        <v>710.4</v>
      </c>
      <c r="F30" s="132" t="s">
        <v>14</v>
      </c>
      <c r="G30" s="20">
        <v>262.76</v>
      </c>
      <c r="H30" s="136">
        <f t="shared" si="1"/>
        <v>186664.704</v>
      </c>
    </row>
    <row r="31" spans="1:8" ht="18" customHeight="1">
      <c r="A31" s="8" t="s">
        <v>123</v>
      </c>
      <c r="B31" s="131" t="s">
        <v>108</v>
      </c>
      <c r="C31" s="132" t="s">
        <v>79</v>
      </c>
      <c r="D31" s="133" t="s">
        <v>109</v>
      </c>
      <c r="E31" s="132">
        <f>E26</f>
        <v>4440</v>
      </c>
      <c r="F31" s="132" t="s">
        <v>16</v>
      </c>
      <c r="G31" s="20">
        <v>13.39</v>
      </c>
      <c r="H31" s="136">
        <f t="shared" si="1"/>
        <v>59451.600000000006</v>
      </c>
    </row>
    <row r="32" spans="1:8" ht="18" customHeight="1">
      <c r="A32" s="8" t="s">
        <v>124</v>
      </c>
      <c r="B32" s="131" t="s">
        <v>110</v>
      </c>
      <c r="C32" s="132" t="s">
        <v>79</v>
      </c>
      <c r="D32" s="133" t="s">
        <v>111</v>
      </c>
      <c r="E32" s="132">
        <f>E26</f>
        <v>4440</v>
      </c>
      <c r="F32" s="132" t="s">
        <v>16</v>
      </c>
      <c r="G32" s="20">
        <v>5.07</v>
      </c>
      <c r="H32" s="136">
        <f t="shared" si="1"/>
        <v>22510.800000000003</v>
      </c>
    </row>
    <row r="33" spans="1:8" ht="18" customHeight="1">
      <c r="A33" s="8" t="s">
        <v>125</v>
      </c>
      <c r="B33" s="131" t="s">
        <v>103</v>
      </c>
      <c r="C33" s="132" t="s">
        <v>79</v>
      </c>
      <c r="D33" s="133" t="s">
        <v>104</v>
      </c>
      <c r="E33" s="132">
        <f>E26*0.03</f>
        <v>133.19999999999999</v>
      </c>
      <c r="F33" s="132" t="s">
        <v>14</v>
      </c>
      <c r="G33" s="135">
        <v>1845.7</v>
      </c>
      <c r="H33" s="136">
        <f t="shared" si="1"/>
        <v>245847.24</v>
      </c>
    </row>
    <row r="34" spans="1:8">
      <c r="A34" s="8"/>
      <c r="B34" s="10"/>
      <c r="C34" s="23"/>
      <c r="D34" s="19"/>
      <c r="E34" s="10"/>
      <c r="F34" s="10"/>
      <c r="G34" s="20"/>
      <c r="H34" s="11"/>
    </row>
    <row r="35" spans="1:8">
      <c r="B35" s="12"/>
      <c r="C35" s="12"/>
      <c r="D35" s="139" t="s">
        <v>18</v>
      </c>
      <c r="E35" s="139"/>
      <c r="F35" s="139"/>
      <c r="G35" s="139"/>
      <c r="H35" s="13">
        <f>SUM(H10,H25,H13,H18)</f>
        <v>1055424.7631999999</v>
      </c>
    </row>
    <row r="37" spans="1:8" ht="50.25" customHeight="1"/>
    <row r="38" spans="1:8">
      <c r="B38" t="s">
        <v>62</v>
      </c>
      <c r="E38" t="s">
        <v>63</v>
      </c>
    </row>
    <row r="39" spans="1:8">
      <c r="B39" t="s">
        <v>127</v>
      </c>
      <c r="E39" t="s">
        <v>64</v>
      </c>
    </row>
    <row r="40" spans="1:8">
      <c r="B40" t="s">
        <v>128</v>
      </c>
      <c r="E40" t="s">
        <v>66</v>
      </c>
    </row>
  </sheetData>
  <mergeCells count="9">
    <mergeCell ref="C1:H1"/>
    <mergeCell ref="C2:H2"/>
    <mergeCell ref="C3:H3"/>
    <mergeCell ref="D35:G35"/>
    <mergeCell ref="A4:D4"/>
    <mergeCell ref="A7:G7"/>
    <mergeCell ref="A8:H8"/>
    <mergeCell ref="G6:H6"/>
    <mergeCell ref="B5:H5"/>
  </mergeCells>
  <phoneticPr fontId="52" type="noConversion"/>
  <printOptions horizontalCentered="1" verticalCentered="1"/>
  <pageMargins left="0.70866141732283472" right="0.70866141732283472" top="0.39370078740157483" bottom="0.39370078740157483" header="0.31496062992125984" footer="0.31496062992125984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AF35A-C0CF-4C1A-986E-C2732F7DEBE5}">
  <sheetPr>
    <pageSetUpPr fitToPage="1"/>
  </sheetPr>
  <dimension ref="A1:J43"/>
  <sheetViews>
    <sheetView workbookViewId="0">
      <selection activeCell="B38" sqref="B38"/>
    </sheetView>
  </sheetViews>
  <sheetFormatPr defaultRowHeight="15"/>
  <cols>
    <col min="1" max="1" width="9.140625" style="127"/>
    <col min="2" max="2" width="47.28515625" bestFit="1" customWidth="1"/>
    <col min="4" max="10" width="15.7109375" customWidth="1"/>
  </cols>
  <sheetData>
    <row r="1" spans="1:10">
      <c r="A1" s="52"/>
      <c r="B1" s="53"/>
      <c r="C1" s="54" t="s">
        <v>48</v>
      </c>
      <c r="D1" s="55"/>
      <c r="E1" s="55"/>
      <c r="F1" s="53"/>
      <c r="G1" s="53"/>
      <c r="H1" s="53"/>
      <c r="I1" s="53"/>
      <c r="J1" s="56"/>
    </row>
    <row r="2" spans="1:10" ht="16.5">
      <c r="A2" s="57" t="s">
        <v>49</v>
      </c>
      <c r="B2" s="58"/>
      <c r="C2" s="59"/>
      <c r="D2" s="58"/>
      <c r="E2" s="60"/>
      <c r="F2" s="60"/>
      <c r="G2" s="61"/>
      <c r="H2" s="60"/>
      <c r="I2" s="61"/>
      <c r="J2" s="62"/>
    </row>
    <row r="3" spans="1:10">
      <c r="A3" s="63"/>
      <c r="B3" s="46"/>
      <c r="C3" s="46"/>
      <c r="D3" s="46"/>
      <c r="E3" s="7"/>
      <c r="F3" s="1"/>
      <c r="G3" s="1"/>
      <c r="H3" s="1"/>
      <c r="I3" s="1"/>
      <c r="J3" s="64"/>
    </row>
    <row r="4" spans="1:10" ht="15.75">
      <c r="A4" s="166" t="s">
        <v>130</v>
      </c>
      <c r="B4" s="167"/>
      <c r="C4" s="167"/>
      <c r="D4" s="167"/>
      <c r="E4" s="7"/>
      <c r="F4" s="168" t="s">
        <v>50</v>
      </c>
      <c r="G4" s="169"/>
      <c r="H4" s="169"/>
      <c r="I4" s="170"/>
      <c r="J4" s="65"/>
    </row>
    <row r="5" spans="1:10" ht="18" customHeight="1">
      <c r="A5" s="171"/>
      <c r="B5" s="172"/>
      <c r="C5" s="172"/>
      <c r="D5" s="172"/>
      <c r="E5" s="7"/>
      <c r="F5" s="175" t="s">
        <v>1</v>
      </c>
      <c r="G5" s="176"/>
      <c r="H5" s="176"/>
      <c r="I5" s="177"/>
      <c r="J5" s="66"/>
    </row>
    <row r="6" spans="1:10" ht="15.75">
      <c r="A6" s="173"/>
      <c r="B6" s="174"/>
      <c r="C6" s="174"/>
      <c r="D6" s="174"/>
      <c r="E6" s="7"/>
      <c r="F6" s="67"/>
      <c r="G6" s="1"/>
      <c r="H6" s="67"/>
      <c r="I6" s="1"/>
      <c r="J6" s="64"/>
    </row>
    <row r="7" spans="1:10">
      <c r="A7" s="68" t="s">
        <v>51</v>
      </c>
      <c r="B7" s="125"/>
      <c r="C7" s="126"/>
      <c r="D7" s="69"/>
      <c r="E7" s="7"/>
      <c r="F7" s="178" t="s">
        <v>53</v>
      </c>
      <c r="G7" s="178"/>
      <c r="H7" s="178"/>
      <c r="I7" s="178"/>
      <c r="J7" s="70" t="s">
        <v>52</v>
      </c>
    </row>
    <row r="8" spans="1:10" ht="16.5">
      <c r="A8" s="71"/>
      <c r="B8" s="163" t="s">
        <v>132</v>
      </c>
      <c r="C8" s="163"/>
      <c r="D8" s="164"/>
      <c r="E8" s="1"/>
      <c r="F8" s="165" t="s">
        <v>67</v>
      </c>
      <c r="G8" s="165"/>
      <c r="H8" s="165"/>
      <c r="I8" s="165"/>
      <c r="J8" s="72">
        <v>45261</v>
      </c>
    </row>
    <row r="9" spans="1:10">
      <c r="A9" s="73"/>
      <c r="B9" s="1"/>
      <c r="C9" s="7"/>
      <c r="D9" s="7"/>
      <c r="E9" s="7"/>
      <c r="F9" s="165" t="s">
        <v>131</v>
      </c>
      <c r="G9" s="165"/>
      <c r="H9" s="165"/>
      <c r="I9" s="165"/>
      <c r="J9" s="74"/>
    </row>
    <row r="10" spans="1:10">
      <c r="A10" s="75"/>
      <c r="B10" s="1"/>
      <c r="C10" s="7"/>
      <c r="D10" s="7"/>
      <c r="E10" s="7"/>
      <c r="F10" s="1"/>
      <c r="G10" s="1"/>
      <c r="H10" s="1"/>
      <c r="I10" s="1"/>
      <c r="J10" s="64"/>
    </row>
    <row r="11" spans="1:10" ht="15.75">
      <c r="A11" s="76" t="s">
        <v>54</v>
      </c>
      <c r="B11" s="77" t="s">
        <v>55</v>
      </c>
      <c r="C11" s="69" t="s">
        <v>68</v>
      </c>
      <c r="D11" s="179" t="s">
        <v>56</v>
      </c>
      <c r="E11" s="180"/>
      <c r="F11" s="179"/>
      <c r="G11" s="180"/>
      <c r="H11" s="179"/>
      <c r="I11" s="180"/>
      <c r="J11" s="78"/>
    </row>
    <row r="12" spans="1:10" ht="15.75">
      <c r="A12" s="75"/>
      <c r="B12" s="79"/>
      <c r="C12" s="80"/>
      <c r="D12" s="179" t="s">
        <v>133</v>
      </c>
      <c r="E12" s="180"/>
      <c r="F12" s="179"/>
      <c r="G12" s="180"/>
      <c r="H12" s="179"/>
      <c r="I12" s="180"/>
      <c r="J12" s="81" t="s">
        <v>57</v>
      </c>
    </row>
    <row r="13" spans="1:10" ht="56.25">
      <c r="A13" s="71" t="s">
        <v>65</v>
      </c>
      <c r="B13" s="82" t="s">
        <v>65</v>
      </c>
      <c r="C13" s="83" t="s">
        <v>65</v>
      </c>
      <c r="D13" s="84" t="s">
        <v>69</v>
      </c>
      <c r="E13" s="84" t="s">
        <v>134</v>
      </c>
      <c r="F13" s="85"/>
      <c r="G13" s="84"/>
      <c r="H13" s="84"/>
      <c r="I13" s="84"/>
      <c r="J13" s="86"/>
    </row>
    <row r="14" spans="1:10" ht="39" customHeight="1">
      <c r="A14" s="155">
        <f>[1]Plan1!A13</f>
        <v>1</v>
      </c>
      <c r="B14" s="153" t="str">
        <f>ORÇAMENTO!B5</f>
        <v>Execução de Pavimentação da Avenida Marginal Olivito Eleutério no Loteamento Recanto Alto da Boa Vista - 4.440 m²</v>
      </c>
      <c r="C14" s="145" t="s">
        <v>58</v>
      </c>
      <c r="D14" s="147">
        <f>ORÇAMENTO!H35</f>
        <v>1055424.7631999999</v>
      </c>
      <c r="E14" s="148"/>
      <c r="F14" s="157"/>
      <c r="G14" s="158"/>
      <c r="H14" s="161"/>
      <c r="I14" s="162"/>
      <c r="J14" s="151">
        <f>F15+D14+H15</f>
        <v>1055424.7631999999</v>
      </c>
    </row>
    <row r="15" spans="1:10">
      <c r="A15" s="156"/>
      <c r="B15" s="154"/>
      <c r="C15" s="146"/>
      <c r="D15" s="149"/>
      <c r="E15" s="150"/>
      <c r="F15" s="159"/>
      <c r="G15" s="160"/>
      <c r="H15" s="159"/>
      <c r="I15" s="160"/>
      <c r="J15" s="152"/>
    </row>
    <row r="16" spans="1:10" hidden="1">
      <c r="A16" s="87"/>
      <c r="B16" s="93"/>
      <c r="C16" s="88"/>
      <c r="D16" s="181"/>
      <c r="E16" s="182"/>
      <c r="F16" s="181"/>
      <c r="G16" s="182"/>
      <c r="H16" s="181"/>
      <c r="I16" s="182"/>
      <c r="J16" s="89"/>
    </row>
    <row r="17" spans="1:10" hidden="1">
      <c r="A17" s="90"/>
      <c r="B17" s="94"/>
      <c r="C17" s="91"/>
      <c r="D17" s="183"/>
      <c r="E17" s="184"/>
      <c r="F17" s="183"/>
      <c r="G17" s="184"/>
      <c r="H17" s="183"/>
      <c r="I17" s="184"/>
      <c r="J17" s="92"/>
    </row>
    <row r="18" spans="1:10" hidden="1">
      <c r="A18" s="87"/>
      <c r="B18" s="93"/>
      <c r="C18" s="88"/>
      <c r="D18" s="181"/>
      <c r="E18" s="182"/>
      <c r="F18" s="181"/>
      <c r="G18" s="182"/>
      <c r="H18" s="181"/>
      <c r="I18" s="182"/>
      <c r="J18" s="89"/>
    </row>
    <row r="19" spans="1:10" hidden="1">
      <c r="A19" s="90"/>
      <c r="B19" s="94"/>
      <c r="C19" s="91"/>
      <c r="D19" s="183"/>
      <c r="E19" s="184"/>
      <c r="F19" s="183"/>
      <c r="G19" s="184"/>
      <c r="H19" s="183"/>
      <c r="I19" s="184"/>
      <c r="J19" s="92"/>
    </row>
    <row r="20" spans="1:10" hidden="1">
      <c r="A20" s="87"/>
      <c r="B20" s="93"/>
      <c r="C20" s="88"/>
      <c r="D20" s="181"/>
      <c r="E20" s="182"/>
      <c r="F20" s="181"/>
      <c r="G20" s="182"/>
      <c r="H20" s="181"/>
      <c r="I20" s="182"/>
      <c r="J20" s="89"/>
    </row>
    <row r="21" spans="1:10" hidden="1">
      <c r="A21" s="90"/>
      <c r="B21" s="94"/>
      <c r="C21" s="91"/>
      <c r="D21" s="183"/>
      <c r="E21" s="184"/>
      <c r="F21" s="183"/>
      <c r="G21" s="184"/>
      <c r="H21" s="183"/>
      <c r="I21" s="184"/>
      <c r="J21" s="92"/>
    </row>
    <row r="22" spans="1:10" hidden="1">
      <c r="A22" s="87"/>
      <c r="B22" s="93"/>
      <c r="C22" s="88"/>
      <c r="D22" s="181"/>
      <c r="E22" s="182"/>
      <c r="F22" s="181"/>
      <c r="G22" s="182"/>
      <c r="H22" s="181"/>
      <c r="I22" s="182"/>
      <c r="J22" s="89"/>
    </row>
    <row r="23" spans="1:10" hidden="1">
      <c r="A23" s="90"/>
      <c r="B23" s="94"/>
      <c r="C23" s="91"/>
      <c r="D23" s="183"/>
      <c r="E23" s="184"/>
      <c r="F23" s="183"/>
      <c r="G23" s="184"/>
      <c r="H23" s="183"/>
      <c r="I23" s="184"/>
      <c r="J23" s="92"/>
    </row>
    <row r="24" spans="1:10" hidden="1">
      <c r="A24" s="87"/>
      <c r="B24" s="93"/>
      <c r="C24" s="88"/>
      <c r="D24" s="181"/>
      <c r="E24" s="182"/>
      <c r="F24" s="181"/>
      <c r="G24" s="182"/>
      <c r="H24" s="181"/>
      <c r="I24" s="182"/>
      <c r="J24" s="89"/>
    </row>
    <row r="25" spans="1:10" hidden="1">
      <c r="A25" s="90"/>
      <c r="B25" s="94"/>
      <c r="C25" s="91"/>
      <c r="D25" s="183"/>
      <c r="E25" s="184"/>
      <c r="F25" s="183"/>
      <c r="G25" s="184"/>
      <c r="H25" s="183"/>
      <c r="I25" s="184"/>
      <c r="J25" s="92"/>
    </row>
    <row r="26" spans="1:10" hidden="1">
      <c r="A26" s="87"/>
      <c r="B26" s="93"/>
      <c r="C26" s="88"/>
      <c r="D26" s="181"/>
      <c r="E26" s="182"/>
      <c r="F26" s="181"/>
      <c r="G26" s="182"/>
      <c r="H26" s="181"/>
      <c r="I26" s="182"/>
      <c r="J26" s="89"/>
    </row>
    <row r="27" spans="1:10" hidden="1">
      <c r="A27" s="90"/>
      <c r="B27" s="94"/>
      <c r="C27" s="91"/>
      <c r="D27" s="183"/>
      <c r="E27" s="184"/>
      <c r="F27" s="183"/>
      <c r="G27" s="184"/>
      <c r="H27" s="183"/>
      <c r="I27" s="184"/>
      <c r="J27" s="92"/>
    </row>
    <row r="28" spans="1:10" hidden="1">
      <c r="A28" s="87"/>
      <c r="B28" s="93"/>
      <c r="C28" s="88"/>
      <c r="D28" s="181"/>
      <c r="E28" s="182"/>
      <c r="F28" s="181"/>
      <c r="G28" s="182"/>
      <c r="H28" s="181"/>
      <c r="I28" s="182"/>
      <c r="J28" s="89"/>
    </row>
    <row r="29" spans="1:10" hidden="1">
      <c r="A29" s="90"/>
      <c r="B29" s="94"/>
      <c r="C29" s="91"/>
      <c r="D29" s="183"/>
      <c r="E29" s="184"/>
      <c r="F29" s="183"/>
      <c r="G29" s="184"/>
      <c r="H29" s="183"/>
      <c r="I29" s="184"/>
      <c r="J29" s="92"/>
    </row>
    <row r="30" spans="1:10">
      <c r="A30" s="87"/>
      <c r="B30" s="95"/>
      <c r="C30" s="96"/>
      <c r="D30" s="185"/>
      <c r="E30" s="186"/>
      <c r="F30" s="185"/>
      <c r="G30" s="186"/>
      <c r="H30" s="185"/>
      <c r="I30" s="186"/>
      <c r="J30" s="97"/>
    </row>
    <row r="31" spans="1:10">
      <c r="A31" s="87"/>
      <c r="B31" s="98"/>
      <c r="C31" s="99"/>
      <c r="D31" s="187"/>
      <c r="E31" s="188"/>
      <c r="F31" s="187"/>
      <c r="G31" s="188"/>
      <c r="H31" s="187"/>
      <c r="I31" s="188"/>
      <c r="J31" s="100"/>
    </row>
    <row r="32" spans="1:10" ht="15.75">
      <c r="A32" s="101"/>
      <c r="B32" s="102"/>
      <c r="C32" s="103"/>
      <c r="D32" s="104"/>
      <c r="E32" s="104"/>
      <c r="F32" s="105"/>
      <c r="G32" s="106"/>
      <c r="H32" s="105"/>
      <c r="I32" s="106"/>
      <c r="J32" s="107"/>
    </row>
    <row r="33" spans="1:10" ht="15.75">
      <c r="A33" s="108" t="s">
        <v>70</v>
      </c>
      <c r="B33" s="109"/>
      <c r="C33" s="110"/>
      <c r="D33" s="189"/>
      <c r="E33" s="190"/>
      <c r="F33" s="189"/>
      <c r="G33" s="190"/>
      <c r="H33" s="189"/>
      <c r="I33" s="190"/>
      <c r="J33" s="111"/>
    </row>
    <row r="34" spans="1:10" ht="15.75">
      <c r="A34" s="108" t="s">
        <v>59</v>
      </c>
      <c r="B34" s="109"/>
      <c r="C34" s="110"/>
      <c r="D34" s="191">
        <v>1000000</v>
      </c>
      <c r="E34" s="192"/>
      <c r="F34" s="191"/>
      <c r="G34" s="192"/>
      <c r="H34" s="191"/>
      <c r="I34" s="192"/>
      <c r="J34" s="92">
        <f>F34+D34+H34</f>
        <v>1000000</v>
      </c>
    </row>
    <row r="35" spans="1:10" ht="15.75">
      <c r="A35" s="108" t="s">
        <v>60</v>
      </c>
      <c r="B35" s="109"/>
      <c r="C35" s="110"/>
      <c r="D35" s="191">
        <f>D36-D34</f>
        <v>55424.763199999928</v>
      </c>
      <c r="E35" s="192"/>
      <c r="F35" s="191"/>
      <c r="G35" s="192"/>
      <c r="H35" s="191"/>
      <c r="I35" s="192"/>
      <c r="J35" s="92">
        <f>F35+D35+H35</f>
        <v>55424.763199999928</v>
      </c>
    </row>
    <row r="36" spans="1:10" ht="16.5" thickBot="1">
      <c r="A36" s="112" t="s">
        <v>61</v>
      </c>
      <c r="B36" s="113"/>
      <c r="C36" s="114"/>
      <c r="D36" s="194">
        <f>D14</f>
        <v>1055424.7631999999</v>
      </c>
      <c r="E36" s="195"/>
      <c r="F36" s="194"/>
      <c r="G36" s="195"/>
      <c r="H36" s="194"/>
      <c r="I36" s="195"/>
      <c r="J36" s="115">
        <f>F36+D36+H36</f>
        <v>1055424.7631999999</v>
      </c>
    </row>
    <row r="37" spans="1:10" ht="15.75">
      <c r="A37" s="116"/>
      <c r="B37" s="117"/>
      <c r="C37" s="118"/>
      <c r="D37" s="119"/>
      <c r="E37" s="119"/>
      <c r="F37" s="119"/>
      <c r="G37" s="119"/>
      <c r="H37" s="119"/>
      <c r="I37" s="119"/>
      <c r="J37" s="119"/>
    </row>
    <row r="38" spans="1:10" ht="36.75" customHeight="1">
      <c r="A38" s="7"/>
      <c r="B38" s="1"/>
      <c r="C38" s="7"/>
      <c r="D38" s="7"/>
      <c r="E38" s="7"/>
      <c r="F38" s="60"/>
      <c r="G38" s="60"/>
      <c r="H38" s="60"/>
      <c r="I38" s="60"/>
      <c r="J38" s="60"/>
    </row>
    <row r="39" spans="1:10" ht="15.75">
      <c r="A39" s="128" t="s">
        <v>62</v>
      </c>
      <c r="B39" s="60"/>
      <c r="C39" s="120"/>
      <c r="D39" s="120"/>
      <c r="E39" s="120"/>
      <c r="F39" s="121"/>
      <c r="G39" s="193" t="s">
        <v>71</v>
      </c>
      <c r="H39" s="193"/>
      <c r="I39" s="193"/>
      <c r="J39" s="1"/>
    </row>
    <row r="40" spans="1:10" ht="18">
      <c r="A40" s="122" t="s">
        <v>127</v>
      </c>
      <c r="B40" s="118"/>
      <c r="C40" s="118"/>
      <c r="D40" s="121"/>
      <c r="E40" s="121"/>
      <c r="F40" s="123"/>
      <c r="G40" s="124"/>
      <c r="H40" s="118" t="s">
        <v>64</v>
      </c>
      <c r="I40" s="118"/>
      <c r="J40" s="1"/>
    </row>
    <row r="41" spans="1:10" ht="15.75">
      <c r="A41" s="122" t="s">
        <v>128</v>
      </c>
      <c r="B41" s="118"/>
      <c r="C41" s="118"/>
      <c r="D41" s="7"/>
      <c r="E41" s="7"/>
      <c r="F41" s="1"/>
      <c r="G41" s="124"/>
      <c r="H41" s="118" t="s">
        <v>66</v>
      </c>
      <c r="I41" s="118"/>
      <c r="J41" s="1"/>
    </row>
    <row r="42" spans="1:10">
      <c r="A42" s="116"/>
      <c r="B42" s="124"/>
      <c r="C42" s="116"/>
      <c r="D42" s="7"/>
      <c r="E42" s="7"/>
      <c r="F42" s="1"/>
      <c r="G42" s="1"/>
      <c r="H42" s="1"/>
      <c r="I42" s="1"/>
      <c r="J42" s="1"/>
    </row>
    <row r="43" spans="1:10">
      <c r="A43" s="7"/>
      <c r="B43" s="1"/>
      <c r="C43" s="7"/>
      <c r="D43" s="7"/>
      <c r="E43" s="7"/>
      <c r="F43" s="1"/>
      <c r="G43" s="1"/>
      <c r="H43" s="1"/>
      <c r="I43" s="1"/>
      <c r="J43" s="1"/>
    </row>
  </sheetData>
  <mergeCells count="82">
    <mergeCell ref="G39:I39"/>
    <mergeCell ref="D35:E35"/>
    <mergeCell ref="F35:G35"/>
    <mergeCell ref="H35:I35"/>
    <mergeCell ref="D36:E36"/>
    <mergeCell ref="F36:G36"/>
    <mergeCell ref="H36:I36"/>
    <mergeCell ref="D33:E33"/>
    <mergeCell ref="F33:G33"/>
    <mergeCell ref="H33:I33"/>
    <mergeCell ref="D34:E34"/>
    <mergeCell ref="F34:G34"/>
    <mergeCell ref="H34:I34"/>
    <mergeCell ref="D30:E30"/>
    <mergeCell ref="F30:G30"/>
    <mergeCell ref="H30:I30"/>
    <mergeCell ref="D31:E31"/>
    <mergeCell ref="F31:G31"/>
    <mergeCell ref="H31:I31"/>
    <mergeCell ref="D28:E28"/>
    <mergeCell ref="F28:G28"/>
    <mergeCell ref="H28:I28"/>
    <mergeCell ref="D29:E29"/>
    <mergeCell ref="F29:G29"/>
    <mergeCell ref="H29:I29"/>
    <mergeCell ref="D26:E26"/>
    <mergeCell ref="F26:G26"/>
    <mergeCell ref="H26:I26"/>
    <mergeCell ref="D27:E27"/>
    <mergeCell ref="F27:G27"/>
    <mergeCell ref="H27:I27"/>
    <mergeCell ref="D24:E24"/>
    <mergeCell ref="F24:G24"/>
    <mergeCell ref="H24:I24"/>
    <mergeCell ref="D25:E25"/>
    <mergeCell ref="F25:G25"/>
    <mergeCell ref="H25:I25"/>
    <mergeCell ref="D22:E22"/>
    <mergeCell ref="F22:G22"/>
    <mergeCell ref="H22:I22"/>
    <mergeCell ref="D23:E23"/>
    <mergeCell ref="F23:G23"/>
    <mergeCell ref="H23:I23"/>
    <mergeCell ref="D20:E20"/>
    <mergeCell ref="F20:G20"/>
    <mergeCell ref="H20:I20"/>
    <mergeCell ref="D21:E21"/>
    <mergeCell ref="F21:G21"/>
    <mergeCell ref="H21:I21"/>
    <mergeCell ref="D18:E18"/>
    <mergeCell ref="F18:G18"/>
    <mergeCell ref="H18:I18"/>
    <mergeCell ref="D19:E19"/>
    <mergeCell ref="F19:G19"/>
    <mergeCell ref="H19:I19"/>
    <mergeCell ref="D16:E16"/>
    <mergeCell ref="F16:G16"/>
    <mergeCell ref="H16:I16"/>
    <mergeCell ref="D17:E17"/>
    <mergeCell ref="F17:G17"/>
    <mergeCell ref="H17:I17"/>
    <mergeCell ref="F9:I9"/>
    <mergeCell ref="D11:E11"/>
    <mergeCell ref="F11:G11"/>
    <mergeCell ref="H11:I11"/>
    <mergeCell ref="D12:E12"/>
    <mergeCell ref="F12:G12"/>
    <mergeCell ref="H12:I12"/>
    <mergeCell ref="B8:D8"/>
    <mergeCell ref="F8:I8"/>
    <mergeCell ref="A4:D4"/>
    <mergeCell ref="F4:I4"/>
    <mergeCell ref="A5:D6"/>
    <mergeCell ref="F5:I5"/>
    <mergeCell ref="F7:I7"/>
    <mergeCell ref="C14:C15"/>
    <mergeCell ref="D14:E15"/>
    <mergeCell ref="J14:J15"/>
    <mergeCell ref="B14:B15"/>
    <mergeCell ref="A14:A15"/>
    <mergeCell ref="F14:G15"/>
    <mergeCell ref="H14:I15"/>
  </mergeCells>
  <conditionalFormatting sqref="C13">
    <cfRule type="cellIs" dxfId="3" priority="3" operator="greaterThan">
      <formula>0</formula>
    </cfRule>
  </conditionalFormatting>
  <conditionalFormatting sqref="D2:E4 E5:E6 D7:E11">
    <cfRule type="cellIs" dxfId="2" priority="4" operator="greaterThan">
      <formula>0</formula>
    </cfRule>
  </conditionalFormatting>
  <conditionalFormatting sqref="F13">
    <cfRule type="cellIs" dxfId="1" priority="2" operator="greaterThan">
      <formula>0</formula>
    </cfRule>
  </conditionalFormatting>
  <conditionalFormatting sqref="H11:I11">
    <cfRule type="cellIs" dxfId="0" priority="1" operator="greaterThan">
      <formula>0</formula>
    </cfRule>
  </conditionalFormatting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5C172-16D7-490A-A724-F05ED23E1A23}">
  <sheetPr>
    <pageSetUpPr fitToPage="1"/>
  </sheetPr>
  <dimension ref="A1:K30"/>
  <sheetViews>
    <sheetView showGridLines="0" workbookViewId="0">
      <selection activeCell="M12" sqref="M12"/>
    </sheetView>
  </sheetViews>
  <sheetFormatPr defaultColWidth="8.85546875" defaultRowHeight="15"/>
  <cols>
    <col min="1" max="1" width="12.28515625" customWidth="1"/>
    <col min="2" max="2" width="12" customWidth="1"/>
    <col min="3" max="3" width="11.28515625" customWidth="1"/>
    <col min="6" max="6" width="12.28515625" customWidth="1"/>
    <col min="7" max="7" width="14.28515625" customWidth="1"/>
    <col min="9" max="9" width="11.28515625" customWidth="1"/>
    <col min="10" max="10" width="22.5703125" customWidth="1"/>
  </cols>
  <sheetData>
    <row r="1" spans="1:11" s="6" customFormat="1">
      <c r="A1" s="29"/>
      <c r="C1" s="31"/>
      <c r="D1" s="15"/>
      <c r="E1" s="15"/>
      <c r="F1" s="15"/>
      <c r="H1" s="30"/>
      <c r="I1" s="44"/>
      <c r="J1" s="44"/>
      <c r="K1" s="44"/>
    </row>
    <row r="2" spans="1:11" s="6" customFormat="1" ht="39.6" customHeight="1">
      <c r="A2" s="29"/>
      <c r="B2" s="42"/>
      <c r="C2" s="197" t="s">
        <v>47</v>
      </c>
      <c r="D2" s="197"/>
      <c r="E2" s="197"/>
      <c r="F2" s="197"/>
      <c r="G2" s="137" t="s">
        <v>0</v>
      </c>
      <c r="H2" s="137"/>
      <c r="I2" s="137"/>
      <c r="J2" s="137"/>
      <c r="K2" s="137"/>
    </row>
    <row r="3" spans="1:11" s="6" customFormat="1" ht="18.600000000000001" customHeight="1">
      <c r="A3" s="29"/>
      <c r="B3"/>
      <c r="C3"/>
      <c r="D3"/>
      <c r="F3" s="2"/>
      <c r="G3" s="137" t="s">
        <v>1</v>
      </c>
      <c r="H3" s="137"/>
      <c r="I3" s="137"/>
      <c r="J3" s="137"/>
      <c r="K3" s="137"/>
    </row>
    <row r="4" spans="1:11" s="6" customFormat="1" ht="34.9" customHeight="1">
      <c r="A4" s="29"/>
      <c r="B4" s="43"/>
      <c r="C4" s="198" t="s">
        <v>24</v>
      </c>
      <c r="D4" s="198"/>
      <c r="E4" s="198"/>
      <c r="F4" s="198"/>
      <c r="H4" s="199" t="s">
        <v>2</v>
      </c>
      <c r="I4" s="199"/>
      <c r="J4" s="199"/>
      <c r="K4" s="44"/>
    </row>
    <row r="5" spans="1:11" s="6" customFormat="1">
      <c r="A5" s="196"/>
      <c r="B5" s="196"/>
      <c r="C5" s="196"/>
      <c r="D5" s="196"/>
      <c r="H5" s="30"/>
      <c r="I5" s="44"/>
      <c r="J5" s="44"/>
      <c r="K5" s="44"/>
    </row>
    <row r="6" spans="1:11" s="6" customFormat="1" ht="15" customHeight="1">
      <c r="A6" s="214" t="str">
        <f>ORÇAMENTO!B5</f>
        <v>Execução de Pavimentação da Avenida Marginal Olivito Eleutério no Loteamento Recanto Alto da Boa Vista - 4.440 m²</v>
      </c>
      <c r="B6" s="214"/>
      <c r="C6" s="214"/>
      <c r="D6" s="214"/>
      <c r="E6" s="214"/>
      <c r="F6" s="214"/>
      <c r="G6" s="214"/>
      <c r="H6" s="214"/>
      <c r="I6" s="214"/>
      <c r="J6" s="214"/>
    </row>
    <row r="7" spans="1:11" s="6" customFormat="1">
      <c r="A7" s="203" t="s">
        <v>46</v>
      </c>
      <c r="B7" s="203"/>
      <c r="C7" s="203"/>
      <c r="D7" s="203"/>
      <c r="E7" s="203"/>
    </row>
    <row r="8" spans="1:11" s="6" customFormat="1">
      <c r="A8" s="203"/>
      <c r="B8" s="203"/>
      <c r="C8" s="203"/>
      <c r="D8" s="203"/>
      <c r="E8" s="203"/>
      <c r="F8" s="215"/>
      <c r="G8" s="216"/>
      <c r="H8" s="216"/>
      <c r="I8" s="216"/>
      <c r="J8" s="216"/>
    </row>
    <row r="9" spans="1:11">
      <c r="A9" s="28"/>
      <c r="B9" s="28"/>
      <c r="C9" s="32"/>
      <c r="D9" s="32"/>
      <c r="E9" s="32"/>
      <c r="F9" s="32"/>
      <c r="G9" s="32"/>
      <c r="H9" s="32"/>
      <c r="I9" s="32"/>
      <c r="J9" s="33"/>
    </row>
    <row r="10" spans="1:11">
      <c r="A10" s="204" t="s">
        <v>25</v>
      </c>
      <c r="B10" s="205"/>
      <c r="C10" s="205"/>
      <c r="D10" s="205"/>
      <c r="E10" s="205"/>
      <c r="F10" s="205"/>
      <c r="G10" s="205"/>
      <c r="H10" s="205"/>
      <c r="I10" s="205"/>
      <c r="J10" s="206"/>
    </row>
    <row r="11" spans="1:11">
      <c r="A11" s="207"/>
      <c r="B11" s="208"/>
      <c r="C11" s="208"/>
      <c r="D11" s="208"/>
      <c r="E11" s="208"/>
      <c r="F11" s="208"/>
      <c r="G11" s="208"/>
      <c r="H11" s="208"/>
      <c r="I11" s="208"/>
      <c r="J11" s="209"/>
    </row>
    <row r="12" spans="1:11">
      <c r="A12" s="210" t="s">
        <v>26</v>
      </c>
      <c r="B12" s="211"/>
      <c r="C12" s="211"/>
      <c r="D12" s="211"/>
      <c r="E12" s="211"/>
      <c r="F12" s="211"/>
      <c r="G12" s="211"/>
      <c r="H12" s="212"/>
      <c r="I12" s="34" t="s">
        <v>27</v>
      </c>
      <c r="J12" s="34" t="s">
        <v>28</v>
      </c>
    </row>
    <row r="13" spans="1:11">
      <c r="A13" s="200" t="s">
        <v>29</v>
      </c>
      <c r="B13" s="201"/>
      <c r="C13" s="201"/>
      <c r="D13" s="201"/>
      <c r="E13" s="201"/>
      <c r="F13" s="201"/>
      <c r="G13" s="201"/>
      <c r="H13" s="202"/>
      <c r="I13" s="35" t="s">
        <v>30</v>
      </c>
      <c r="J13" s="36">
        <v>2.6100000000000002E-2</v>
      </c>
    </row>
    <row r="14" spans="1:11">
      <c r="A14" s="200" t="s">
        <v>31</v>
      </c>
      <c r="B14" s="201"/>
      <c r="C14" s="201"/>
      <c r="D14" s="201"/>
      <c r="E14" s="201"/>
      <c r="F14" s="201"/>
      <c r="G14" s="201"/>
      <c r="H14" s="202"/>
      <c r="I14" s="37" t="s">
        <v>32</v>
      </c>
      <c r="J14" s="38">
        <v>8.5000000000000006E-3</v>
      </c>
    </row>
    <row r="15" spans="1:11">
      <c r="A15" s="200" t="s">
        <v>33</v>
      </c>
      <c r="B15" s="201"/>
      <c r="C15" s="201"/>
      <c r="D15" s="201"/>
      <c r="E15" s="201"/>
      <c r="F15" s="201"/>
      <c r="G15" s="201"/>
      <c r="H15" s="202"/>
      <c r="I15" s="38" t="s">
        <v>34</v>
      </c>
      <c r="J15" s="38">
        <v>9.7999999999999997E-3</v>
      </c>
    </row>
    <row r="16" spans="1:11">
      <c r="A16" s="200" t="s">
        <v>35</v>
      </c>
      <c r="B16" s="201"/>
      <c r="C16" s="201"/>
      <c r="D16" s="201"/>
      <c r="E16" s="201"/>
      <c r="F16" s="201"/>
      <c r="G16" s="201"/>
      <c r="H16" s="202"/>
      <c r="I16" s="38" t="s">
        <v>36</v>
      </c>
      <c r="J16" s="38">
        <v>1.12E-2</v>
      </c>
    </row>
    <row r="17" spans="1:10">
      <c r="A17" s="200" t="s">
        <v>37</v>
      </c>
      <c r="B17" s="201"/>
      <c r="C17" s="201"/>
      <c r="D17" s="201"/>
      <c r="E17" s="201"/>
      <c r="F17" s="201"/>
      <c r="G17" s="201"/>
      <c r="H17" s="202"/>
      <c r="I17" s="38" t="s">
        <v>38</v>
      </c>
      <c r="J17" s="38">
        <v>7.7899999999999997E-2</v>
      </c>
    </row>
    <row r="18" spans="1:10">
      <c r="A18" s="200" t="s">
        <v>39</v>
      </c>
      <c r="B18" s="201"/>
      <c r="C18" s="201"/>
      <c r="D18" s="201"/>
      <c r="E18" s="201"/>
      <c r="F18" s="201"/>
      <c r="G18" s="201"/>
      <c r="H18" s="202"/>
      <c r="I18" s="38" t="s">
        <v>40</v>
      </c>
      <c r="J18" s="38">
        <v>3.6499999999999998E-2</v>
      </c>
    </row>
    <row r="19" spans="1:10">
      <c r="A19" s="200" t="s">
        <v>41</v>
      </c>
      <c r="B19" s="201"/>
      <c r="C19" s="201"/>
      <c r="D19" s="201"/>
      <c r="E19" s="201"/>
      <c r="F19" s="201"/>
      <c r="G19" s="201"/>
      <c r="H19" s="202"/>
      <c r="I19" s="38" t="s">
        <v>42</v>
      </c>
      <c r="J19" s="38">
        <v>2.5000000000000001E-2</v>
      </c>
    </row>
    <row r="20" spans="1:10">
      <c r="A20" s="200" t="s">
        <v>43</v>
      </c>
      <c r="B20" s="201"/>
      <c r="C20" s="201"/>
      <c r="D20" s="201"/>
      <c r="E20" s="201"/>
      <c r="F20" s="201"/>
      <c r="G20" s="201"/>
      <c r="H20" s="202"/>
      <c r="I20" s="38" t="s">
        <v>44</v>
      </c>
      <c r="J20" s="38">
        <v>4.4999999999999998E-2</v>
      </c>
    </row>
    <row r="21" spans="1:10">
      <c r="A21" s="204" t="s">
        <v>45</v>
      </c>
      <c r="B21" s="205"/>
      <c r="C21" s="205"/>
      <c r="D21" s="205"/>
      <c r="E21" s="205"/>
      <c r="F21" s="205"/>
      <c r="G21" s="205"/>
      <c r="H21" s="206"/>
      <c r="I21" s="39"/>
      <c r="J21" s="40">
        <f>SUM(J13:J20)</f>
        <v>0.24</v>
      </c>
    </row>
    <row r="22" spans="1:10">
      <c r="A22" s="25"/>
      <c r="B22" s="25"/>
      <c r="C22" s="25"/>
      <c r="D22" s="25"/>
      <c r="E22" s="25"/>
      <c r="F22" s="26"/>
      <c r="G22" s="27"/>
      <c r="H22" s="41"/>
      <c r="I22" s="41"/>
      <c r="J22" s="41"/>
    </row>
    <row r="23" spans="1:10">
      <c r="A23" s="25"/>
      <c r="B23" s="25"/>
      <c r="C23" s="25"/>
      <c r="D23" s="25"/>
      <c r="E23" s="25"/>
      <c r="F23" s="26"/>
      <c r="G23" s="27"/>
      <c r="H23" s="24"/>
      <c r="I23" s="24"/>
      <c r="J23" s="24"/>
    </row>
    <row r="24" spans="1:10">
      <c r="A24" s="25"/>
      <c r="B24" s="25"/>
      <c r="C24" s="25"/>
      <c r="D24" s="25"/>
      <c r="E24" s="25"/>
      <c r="F24" s="26"/>
      <c r="G24" s="27"/>
      <c r="H24" s="24"/>
      <c r="I24" s="24"/>
      <c r="J24" s="24"/>
    </row>
    <row r="25" spans="1:10">
      <c r="A25" s="25"/>
      <c r="B25" s="25"/>
      <c r="C25" s="25"/>
      <c r="D25" s="25"/>
      <c r="E25" s="25"/>
      <c r="F25" s="26"/>
      <c r="G25" s="27"/>
      <c r="H25" s="24"/>
      <c r="I25" s="24"/>
      <c r="J25" s="24"/>
    </row>
    <row r="26" spans="1:10">
      <c r="A26" s="25"/>
      <c r="B26" s="25"/>
      <c r="C26" s="25"/>
      <c r="D26" s="25"/>
      <c r="E26" s="25"/>
      <c r="F26" s="26"/>
      <c r="G26" s="27"/>
      <c r="H26" s="24"/>
      <c r="I26" s="24"/>
      <c r="J26" s="24"/>
    </row>
    <row r="27" spans="1:10" ht="15.75">
      <c r="A27" t="s">
        <v>62</v>
      </c>
      <c r="D27" s="25"/>
      <c r="E27" s="25"/>
      <c r="F27" s="26"/>
      <c r="G27" s="27"/>
      <c r="H27" s="213"/>
      <c r="I27" s="213"/>
      <c r="J27" s="213"/>
    </row>
    <row r="28" spans="1:10" ht="15.75">
      <c r="A28" t="s">
        <v>127</v>
      </c>
      <c r="D28" s="25"/>
      <c r="E28" s="25"/>
      <c r="F28" s="26"/>
      <c r="G28" s="27"/>
      <c r="H28" s="213"/>
      <c r="I28" s="213"/>
      <c r="J28" s="213"/>
    </row>
    <row r="29" spans="1:10" ht="30.6" customHeight="1">
      <c r="A29" t="s">
        <v>128</v>
      </c>
      <c r="D29" s="45"/>
      <c r="E29" s="25"/>
      <c r="F29" s="26"/>
      <c r="G29" s="27"/>
      <c r="H29" s="213"/>
      <c r="I29" s="213"/>
      <c r="J29" s="213"/>
    </row>
    <row r="30" spans="1:10">
      <c r="A30" s="28"/>
      <c r="B30" s="28"/>
      <c r="C30" s="28"/>
      <c r="D30" s="28"/>
      <c r="E30" s="28"/>
      <c r="F30" s="28"/>
      <c r="G30" s="28"/>
      <c r="H30" s="28"/>
      <c r="I30" s="28"/>
      <c r="J30" s="28"/>
    </row>
  </sheetData>
  <mergeCells count="25">
    <mergeCell ref="H29:J29"/>
    <mergeCell ref="A18:H18"/>
    <mergeCell ref="A19:H19"/>
    <mergeCell ref="A20:H20"/>
    <mergeCell ref="A21:H21"/>
    <mergeCell ref="H27:J27"/>
    <mergeCell ref="H28:J28"/>
    <mergeCell ref="A17:H17"/>
    <mergeCell ref="A7:E7"/>
    <mergeCell ref="A8:E8"/>
    <mergeCell ref="G8:J8"/>
    <mergeCell ref="A10:J10"/>
    <mergeCell ref="A11:J11"/>
    <mergeCell ref="A12:H12"/>
    <mergeCell ref="A13:H13"/>
    <mergeCell ref="A14:H14"/>
    <mergeCell ref="A15:H15"/>
    <mergeCell ref="A16:H16"/>
    <mergeCell ref="A6:J6"/>
    <mergeCell ref="A5:D5"/>
    <mergeCell ref="C2:F2"/>
    <mergeCell ref="G2:K2"/>
    <mergeCell ref="G3:K3"/>
    <mergeCell ref="C4:F4"/>
    <mergeCell ref="H4:J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CRONOGRAMA!Area_de_impressao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Henrique Andrade</dc:creator>
  <cp:lastModifiedBy>Ribeirao Corrente</cp:lastModifiedBy>
  <cp:lastPrinted>2024-05-29T14:13:00Z</cp:lastPrinted>
  <dcterms:created xsi:type="dcterms:W3CDTF">2022-05-27T16:59:11Z</dcterms:created>
  <dcterms:modified xsi:type="dcterms:W3CDTF">2024-05-29T14:14:17Z</dcterms:modified>
</cp:coreProperties>
</file>